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14" i="8" l="1"/>
  <c r="D250" i="8" s="1"/>
  <c r="E250" i="8" s="1"/>
  <c r="E200" i="8"/>
  <c r="D56" i="8" l="1"/>
  <c r="E55" i="8" s="1"/>
  <c r="G16" i="8" l="1"/>
  <c r="G15" i="8"/>
  <c r="F236" i="8" l="1"/>
  <c r="N209" i="8" l="1"/>
  <c r="M209" i="8"/>
  <c r="L209" i="8"/>
  <c r="K209" i="8"/>
  <c r="C211" i="8" s="1"/>
  <c r="N78" i="8"/>
  <c r="M78" i="8"/>
  <c r="C83" i="8" s="1"/>
  <c r="L78" i="8"/>
  <c r="K78" i="8"/>
  <c r="C82" i="8" s="1"/>
  <c r="F22" i="8" l="1"/>
  <c r="E22" i="8"/>
  <c r="E24" i="8" s="1"/>
  <c r="C12" i="10" l="1"/>
  <c r="C13" i="10" s="1"/>
  <c r="M195" i="8"/>
  <c r="L195" i="8"/>
  <c r="K195" i="8"/>
  <c r="N195" i="8"/>
  <c r="N65" i="8"/>
  <c r="E48" i="8"/>
  <c r="C197" i="8" l="1"/>
  <c r="E244" i="8"/>
  <c r="M65" i="8" l="1"/>
  <c r="C70" i="8" s="1"/>
  <c r="L65" i="8"/>
  <c r="K65" i="8"/>
  <c r="C69" i="8" s="1"/>
</calcChain>
</file>

<file path=xl/sharedStrings.xml><?xml version="1.0" encoding="utf-8"?>
<sst xmlns="http://schemas.openxmlformats.org/spreadsheetml/2006/main" count="1481" uniqueCount="384">
  <si>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</si>
  <si>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</si>
  <si>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</si>
  <si>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</si>
  <si>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</si>
  <si>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</si>
  <si>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</si>
  <si>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</si>
  <si>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</si>
  <si>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</si>
  <si>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</si>
  <si>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</si>
  <si>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</si>
  <si>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</si>
  <si>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</si>
  <si>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</si>
  <si>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</si>
  <si>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</si>
  <si>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</si>
  <si>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</si>
  <si>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</si>
  <si>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</si>
  <si>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</si>
  <si>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</si>
  <si>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</si>
  <si>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</si>
  <si>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</si>
  <si>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</si>
  <si>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</si>
  <si>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</si>
  <si>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</si>
  <si>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</si>
  <si>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</si>
  <si>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</si>
  <si>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</si>
  <si>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</si>
  <si>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</si>
  <si>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</si>
  <si>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</si>
  <si>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</si>
  <si>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</si>
  <si>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</si>
  <si>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</si>
  <si>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</si>
  <si>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</si>
  <si>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</si>
  <si>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</si>
  <si>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</si>
  <si>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</si>
  <si>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</si>
  <si>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</si>
  <si>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</si>
  <si>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</si>
  <si>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</si>
  <si>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</si>
  <si>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</si>
  <si>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</si>
  <si>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</si>
  <si>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</si>
  <si>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</si>
  <si>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</si>
  <si>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</si>
  <si>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</si>
  <si>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</si>
  <si>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</si>
  <si>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</si>
  <si>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</si>
  <si>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</si>
  <si>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</si>
  <si>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</si>
  <si>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</si>
  <si>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</si>
  <si>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</si>
  <si>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</si>
  <si>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</si>
  <si>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</si>
  <si>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</si>
  <si>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</si>
  <si>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</si>
  <si>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</si>
  <si>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</si>
  <si>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</si>
  <si>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</si>
  <si>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</si>
  <si>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</si>
  <si>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</si>
  <si>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</si>
  <si>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</si>
  <si>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</si>
  <si>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</si>
  <si>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</si>
  <si>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</si>
  <si>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</si>
  <si>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</si>
  <si>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</si>
  <si>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</si>
  <si>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</si>
  <si>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</si>
  <si>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</si>
  <si>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</si>
  <si>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</si>
  <si>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</si>
  <si>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</si>
  <si>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</si>
  <si>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</si>
  <si>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</si>
  <si>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</si>
  <si>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</si>
  <si>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</si>
  <si>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</si>
  <si>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</si>
  <si>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</si>
  <si>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</si>
  <si>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</si>
  <si>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</si>
  <si>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</si>
  <si>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</si>
  <si>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</si>
  <si>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</si>
  <si>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</si>
  <si>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</si>
  <si>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</si>
  <si>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</si>
  <si>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</si>
  <si>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</si>
  <si>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</si>
  <si>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</si>
  <si>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</si>
  <si>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</si>
  <si>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</si>
  <si>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</si>
  <si>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</si>
  <si>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</si>
  <si>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</si>
  <si>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</si>
  <si>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</si>
  <si>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</si>
  <si>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</si>
  <si>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</si>
  <si>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</si>
  <si>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</si>
  <si>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</si>
  <si>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</si>
  <si>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</si>
  <si>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</si>
  <si>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</si>
  <si>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</si>
  <si>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</si>
  <si>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</si>
  <si>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</si>
  <si>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</si>
  <si>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</si>
  <si>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</si>
  <si>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</si>
  <si>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</si>
  <si>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</si>
  <si>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</si>
  <si>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</si>
  <si>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</si>
  <si>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NO CUMPLE</t>
  </si>
  <si>
    <t>UNIVERSIDAD DE CARTAGENA</t>
  </si>
  <si>
    <t>PSICOLOGO</t>
  </si>
  <si>
    <t>UNIVERSIDAD DEL NORTE</t>
  </si>
  <si>
    <t>UNIVERSIDAD DE PAMPLONA</t>
  </si>
  <si>
    <t>CORPORACION EDUCATIVA MAYOR DEL DESARROLLO SIMON BOLIVAR</t>
  </si>
  <si>
    <t>TRABAJADORA SOCIAL</t>
  </si>
  <si>
    <t>FUNDACION HACIA EL DESARROLLO SOCIAL FUNDES</t>
  </si>
  <si>
    <t>12 Y 13</t>
  </si>
  <si>
    <t>GRUPO 12</t>
  </si>
  <si>
    <t>ALCALDIA LOCAL LOCALIDAD INDUSTRIAL Y DE LA BAHIA</t>
  </si>
  <si>
    <t>GRUPO 13</t>
  </si>
  <si>
    <t>1/180</t>
  </si>
  <si>
    <t>10/1300</t>
  </si>
  <si>
    <t>LICENCIADO EN EDUCACON PREESCOLAR</t>
  </si>
  <si>
    <t>UNIVERSIDAD DE SAN BUENAVENTURA</t>
  </si>
  <si>
    <t>ROSAURA DEL CARMEN RICO LOPEZ</t>
  </si>
  <si>
    <t>FUNDACON HACIA EL DESARROLLO SOCIAL</t>
  </si>
  <si>
    <t>ZAIDA MENDOZA BELEÑO</t>
  </si>
  <si>
    <t>CORPORACION UNIVERSITARIA RAFAEL NUÑEZ</t>
  </si>
  <si>
    <t>LICENCIADO EN EDUCACION ESPECIAL</t>
  </si>
  <si>
    <t xml:space="preserve">CONCEPCION TEHERAN TORRES </t>
  </si>
  <si>
    <t>LICENCIADA EN EDUCACION PREESCOLAR</t>
  </si>
  <si>
    <t>YOMAIRA CASTRO ORTEGA</t>
  </si>
  <si>
    <t>030644514-R</t>
  </si>
  <si>
    <t>VIVIAN ENITH VILLADIEGO PEREZ</t>
  </si>
  <si>
    <t>246011006-I</t>
  </si>
  <si>
    <t>FEBRERO A NOVIEMBRE DE 2009</t>
  </si>
  <si>
    <t>MAREVIS OSPINO HERNANDEZ</t>
  </si>
  <si>
    <t>15/01/2013 AL 31/12/2013</t>
  </si>
  <si>
    <t>JACKELINE CABARCAS ORTEGA</t>
  </si>
  <si>
    <t>UNIVERSIDAD INCCA DE COLOMBIA</t>
  </si>
  <si>
    <t>LUZGLERI CARRANZA BELEÑO</t>
  </si>
  <si>
    <t>LICENCIADA EN LENGUAS CASTELLANA Y COMUNICACIÓN</t>
  </si>
  <si>
    <t>NYLA ESTHER BECERRA BARRAZA</t>
  </si>
  <si>
    <t>LICENCIADA EN ESPAÑOL Y COMUNICACIÓN</t>
  </si>
  <si>
    <t>LEIDIS LUZ HERNANDEZ LEON</t>
  </si>
  <si>
    <t>MAYRA PAULINA ACOSTA CASTRO</t>
  </si>
  <si>
    <t>IBANA BOLAÑO POLO</t>
  </si>
  <si>
    <t>UNIVERSIDAD NACIONAL ABIERTA Y A DISTANCIA</t>
  </si>
  <si>
    <t>31/01/2013 AL 31/12/2013 - 31/01/2014 AL 31/10/2014</t>
  </si>
  <si>
    <t>DAYANIS GAMARRA CABARCAS</t>
  </si>
  <si>
    <t>204861106-I</t>
  </si>
  <si>
    <t>MAURICIA JOSEFA MARZOLA OVIEDO</t>
  </si>
  <si>
    <t>ARLETT DE LA CANDELARIA ARTEAGA PEÑA</t>
  </si>
  <si>
    <t>LICENCIADO EN EDUCACION INFANTIL</t>
  </si>
  <si>
    <t>COLEGIO MAYOR DE BOLIVAR</t>
  </si>
  <si>
    <t>GRUPO  12</t>
  </si>
  <si>
    <t xml:space="preserve">GRUPO 13 </t>
  </si>
  <si>
    <t>BEATRIZ BLANCO AGUDELO</t>
  </si>
  <si>
    <t>GRUPO 12: COORDINADOR  CDI CONCORDIA</t>
  </si>
  <si>
    <t>GRUPO 12: APOYO PSICOSOCIAL  CDI CONCORDIA</t>
  </si>
  <si>
    <t>GRUPO 12: COORDINADOR  MODALIDAD FAMILIAR ZAPAYAN</t>
  </si>
  <si>
    <t>GRUPO 12: APOYO PSICOSOCIAL  MODALIDAD FAMILIAR ZAPAYAN</t>
  </si>
  <si>
    <t>GRUPO 12: COORDINADOR  MODALIDAD FAMILIAR PEDRAZA</t>
  </si>
  <si>
    <t>GRUPO 12: APOYO PSICOSOCIAL  MODALIDAD FAMILIAR PEDRAZA</t>
  </si>
  <si>
    <t>GRUPO 12: APOYO PSICOSOCIAL  MODALIDAD FAMILIAR CERRO DE SAN ANTONIO</t>
  </si>
  <si>
    <t xml:space="preserve">GRUPO 13: COORDINADOR  CDI </t>
  </si>
  <si>
    <t>2/380</t>
  </si>
  <si>
    <t>LORENZA CAROLINA ORTIZ ARIAS</t>
  </si>
  <si>
    <t>LICENCIADA EN EDUCACION BASICA CON ENFASIS EN CIENCIAS NATURALES Y EDUCACION AMBIENTAL</t>
  </si>
  <si>
    <t>TEOFILO MARTINEZ LLAMAS</t>
  </si>
  <si>
    <t>LICENCIADO EN EDUCACION BASICA CON ENFASIS EN CIENCIAS SOCIALES</t>
  </si>
  <si>
    <t>GRUPO 13: APOYO PSICOSOCIAL  CDI</t>
  </si>
  <si>
    <t>DIANA MARCELA AVILA SALAS</t>
  </si>
  <si>
    <t>ANGELICA MARIA AYALA ALMANZA</t>
  </si>
  <si>
    <t>GRUPO 13: COORDINADOR  MEDIO FAMILIAR</t>
  </si>
  <si>
    <t>4/1200</t>
  </si>
  <si>
    <t>GRUPO 13: APOYO PSICOSOCIAL  MEDIO FAMILIAR</t>
  </si>
  <si>
    <t>8/1200</t>
  </si>
  <si>
    <t>JANIA MARGARITA MUÑOZ TOUS</t>
  </si>
  <si>
    <t>RUBIELA DEL CARMEN OCHOA SUAREZ</t>
  </si>
  <si>
    <t>LICENCIADA EN EDUCACION INFANTIL CON ENFASIS EN EDUCACION FISICA, RECREACION Y DEPORTE</t>
  </si>
  <si>
    <t>CORPORACION UNIVERSITARIA DEL CARIBE</t>
  </si>
  <si>
    <t>ASOCIACION NUEVA GENERACION</t>
  </si>
  <si>
    <t>01/11/2012 AL 11/08/2014</t>
  </si>
  <si>
    <t>ISSIS LISBETH GOMEZ PEREZ</t>
  </si>
  <si>
    <t>LICENCIADA EN PEDAGOGIA REEDUCATIVA</t>
  </si>
  <si>
    <t>FUNDACION UNIVERSITARIA LUIS AMIGO</t>
  </si>
  <si>
    <t>MARCIA MARIA RAMIREZ AYOLA</t>
  </si>
  <si>
    <t>ADMINISTRADORA DE SERVICIOS DE SALUD</t>
  </si>
  <si>
    <t>ANGELICA CECILIA ORTIZ VELASQUEZ</t>
  </si>
  <si>
    <t>FUNDACION HACIA EL DESARROLLO SOCIAL</t>
  </si>
  <si>
    <t>01/11/2012 AL 01/11/2014</t>
  </si>
  <si>
    <t>ZORAIDA JURADO CORREA</t>
  </si>
  <si>
    <t>YACIRA ZARZA NARVAEZ</t>
  </si>
  <si>
    <t>MARLIN CARMONA MANJARREZ</t>
  </si>
  <si>
    <t>200973206-I</t>
  </si>
  <si>
    <t>MAYERLING MARRIAGA MARTINEZ</t>
  </si>
  <si>
    <t>UNIVERSIDAD SIMON BOLIVAR</t>
  </si>
  <si>
    <t>ALBA BLANCO BATISTA</t>
  </si>
  <si>
    <t>154955406-1</t>
  </si>
  <si>
    <t>SANDY PATRICIA LLERENA MORALES</t>
  </si>
  <si>
    <t>CLAUDIA DEL CARMEN ANAYA MARIN</t>
  </si>
  <si>
    <t>154944506-I</t>
  </si>
  <si>
    <t>MARTHA LILIANA CUERO HURTADO</t>
  </si>
  <si>
    <t>ECONOMISTA</t>
  </si>
  <si>
    <t>UNIVERSIDAD AUTONOMA DE OCCIDENTE</t>
  </si>
  <si>
    <t>WISMAN VERGARA MORENO</t>
  </si>
  <si>
    <t>ADMINISTRADOR DE EMPRESAS</t>
  </si>
  <si>
    <t>UNIVERSIDAD DEL SINU</t>
  </si>
  <si>
    <t>28/10/199</t>
  </si>
  <si>
    <t>INGRID TATIANA OROZCO CARMONA</t>
  </si>
  <si>
    <t>03/01/2012 AL 31/12/2012
08/01/2013 AL 31/12/2013
02/01/2014 AL 31/10/2014</t>
  </si>
  <si>
    <t>GURPO 12 Y 13 COORDINADORA MODALIDAD FAMILIAR</t>
  </si>
  <si>
    <t>GURPO 12 Y 13 COORDINADOR MODALIDAD FAMILIAR</t>
  </si>
  <si>
    <t>GRUPO12 Y  13 APOYO PEDAGOGICO MODALIDAD FAMILIAR</t>
  </si>
  <si>
    <t>ARMANDO LUIS CORDOBA JULIO</t>
  </si>
  <si>
    <t>PROFESIONAL EN LINGÜÍSTICA Y LITERATURA</t>
  </si>
  <si>
    <t>DIOCESIS DE MAGANGUE</t>
  </si>
  <si>
    <t>01/02/2012 AL 01/02/2014</t>
  </si>
  <si>
    <t>CECILIA DEL CARMEN VERGARA MORELO</t>
  </si>
  <si>
    <t>LICENCIADA EN CIENCIAS DE LA EDUCACION</t>
  </si>
  <si>
    <t>UNIVERSIDAD DE CORDOBA</t>
  </si>
  <si>
    <t>ROBINSON CASARUBIA CARDONA</t>
  </si>
  <si>
    <t>LICENCIADO EN EDUCACION BASICA CON ENFASIS EN TECNOLOGIA E INFORMATICA</t>
  </si>
  <si>
    <t>24/01/2011 HASTA LA FECHA</t>
  </si>
  <si>
    <t>GRUPO 12 Y 13 APOYO FINANCIERO</t>
  </si>
  <si>
    <t>ANA MARIA RAMIREZ ROSARIO</t>
  </si>
  <si>
    <t>CONTADOR PUBLICO</t>
  </si>
  <si>
    <t>FUNDACION UNIVERSITARIA SAN MARTIN</t>
  </si>
  <si>
    <t>117720-T</t>
  </si>
  <si>
    <t>FONDO DE FUNCIONARIOS Y EMPLEADOS DE LA JUSTICIA</t>
  </si>
  <si>
    <t>05/05/2003 AL 30/06/2006</t>
  </si>
  <si>
    <t>ALCALDIA MAYOR DE CARTAGENA DE INDIAS</t>
  </si>
  <si>
    <t xml:space="preserve">CDI SIN ARRIENDO </t>
  </si>
  <si>
    <t>MODALIDAD FAMILIAR</t>
  </si>
  <si>
    <t>0253-2012</t>
  </si>
  <si>
    <t>185-2014</t>
  </si>
  <si>
    <t>61 - 75-2011</t>
  </si>
  <si>
    <t>X</t>
  </si>
  <si>
    <t>INSTITUTO COLOMBIANO DE BIENESTAR FAMILIAR REGIONAL BOLIVAR</t>
  </si>
  <si>
    <t>0705-2012</t>
  </si>
  <si>
    <t>N/A</t>
  </si>
  <si>
    <t>DISTRITO DE CARTAGENA ALCALDIA LOCAL 2</t>
  </si>
  <si>
    <t>NO REGISTRA</t>
  </si>
  <si>
    <t xml:space="preserve">15/1/2013 - 31/12/2013 </t>
  </si>
  <si>
    <t>SI CUMPLE</t>
  </si>
  <si>
    <t>2/550</t>
  </si>
  <si>
    <t>2/400</t>
  </si>
  <si>
    <t>15/1/2013 - 31/12/2013</t>
  </si>
  <si>
    <t>15/01/13 - 31/10/2014</t>
  </si>
  <si>
    <t>19/1/2012 - 31/12/2012</t>
  </si>
  <si>
    <t>GRUPO 12: APOYO PSICOSOCIAL MODALIDAD FAMILIAR ZAPAYAN</t>
  </si>
  <si>
    <t>4/550</t>
  </si>
  <si>
    <t>11/01/2012 - 31/12/2012</t>
  </si>
  <si>
    <t>ESE HOSPITAL UNIVERSITARIO DEL CARIBE</t>
  </si>
  <si>
    <t>15/01/2013 - 31/12/2013</t>
  </si>
  <si>
    <t>03/01/2013 - 31/12/2013</t>
  </si>
  <si>
    <t>10/1/2012 - 31/12/2012</t>
  </si>
  <si>
    <t>9/1/2013 - 31/12/2013</t>
  </si>
  <si>
    <t>3/400</t>
  </si>
  <si>
    <t>UNIVERSIDAD COOPERATIVA DE COLOMBIA</t>
  </si>
  <si>
    <t>19/01/2012 - 31/12/2012</t>
  </si>
  <si>
    <t>2/350</t>
  </si>
  <si>
    <t>NO LEGIBLE</t>
  </si>
  <si>
    <t>GRUPO 12: COORDINADOR MODALIDAD FAMILIAR CERRO DE SAN ANTONIO</t>
  </si>
  <si>
    <t>1/350</t>
  </si>
  <si>
    <t>10-1-2013 - 31/12/2013</t>
  </si>
  <si>
    <t xml:space="preserve">EL PROFESIONAL NO CUMPLE CON EL PERFIL REQUERIDO EN EL PLIEGO DE CONDICIONES. </t>
  </si>
  <si>
    <t>3/1/2012 - 31/12/2012</t>
  </si>
  <si>
    <t>2/1/2012 - 31/12/2012</t>
  </si>
  <si>
    <t>FUNDACON HACIA EL DESARROLLO SOCIAL FUNDES</t>
  </si>
  <si>
    <t>15/01/2012 AL 31/12/2012</t>
  </si>
  <si>
    <t>20/1/2012 - 31/12/2012</t>
  </si>
  <si>
    <t>15/1/2012 - 31/12/2012</t>
  </si>
  <si>
    <t>10/01/2013 - 31/12/2013</t>
  </si>
  <si>
    <t>206184506-1</t>
  </si>
  <si>
    <t>1/1/2013 - 31/12/2013</t>
  </si>
  <si>
    <t>3/1/2013 - 31/12/2013</t>
  </si>
  <si>
    <t>159455682-1</t>
  </si>
  <si>
    <t>22/1/2013 - 31/12/2013</t>
  </si>
  <si>
    <t>1/1/2012 - 31/12/2012</t>
  </si>
  <si>
    <t>GRUPO 12 Y 13 COORDINADOR MODALIDAD FAMILIAR</t>
  </si>
  <si>
    <t>Equipo talento humano adicional Grupo 12 y 13</t>
  </si>
  <si>
    <t>3        3060</t>
  </si>
  <si>
    <t>1        3060</t>
  </si>
  <si>
    <t>DEPARTAMENTO ADMINISTRATIVO DE HACIENDA MUNICIPAL DE CALI</t>
  </si>
  <si>
    <t>4/7/2014 - 31/12/2014</t>
  </si>
  <si>
    <t>GRUPO 12 Y 13</t>
  </si>
  <si>
    <t>Infraestructura Formato 11 - Habilitante   Grupo 12</t>
  </si>
  <si>
    <t>CDI - INSTITUCIONAL SIN ARRIENDO</t>
  </si>
  <si>
    <t>CDI - MODALIDAD FAMILIAR</t>
  </si>
  <si>
    <t>BR LA POPA 4B 10</t>
  </si>
  <si>
    <t>CALLE CENTRAL</t>
  </si>
  <si>
    <t>BARRIO CENTRAL</t>
  </si>
  <si>
    <t>BARRIO CENTRO</t>
  </si>
  <si>
    <t>BILIOTECA MUNICIPAL</t>
  </si>
  <si>
    <t>HEREDIA</t>
  </si>
  <si>
    <t>BARRIO HONDA</t>
  </si>
  <si>
    <t>BR CENTRO 4 48</t>
  </si>
  <si>
    <t>CAÑOS DE AGUAS</t>
  </si>
  <si>
    <t>PIEDRAS DE MOLER</t>
  </si>
  <si>
    <t>BONGO, CAPUCHO, PUNTA DE PIEDRA</t>
  </si>
  <si>
    <t>PIEDRAS PINTADAS</t>
  </si>
  <si>
    <t>CALLE 11 CARRERA 7 # 11-08</t>
  </si>
  <si>
    <t>ZAPAYAN</t>
  </si>
  <si>
    <t>Grupo 12</t>
  </si>
  <si>
    <t>Grupo 13</t>
  </si>
  <si>
    <t>KR 27 NO 9 06</t>
  </si>
  <si>
    <t>CL 7 NO 12 83 NORTE</t>
  </si>
  <si>
    <t xml:space="preserve">EL PROPONENTE NO CUMPLE POR CUANTO NO PRESENTO LA CARTA DE COMPROMISO DE GESTIONAR EL PERMISO PARA EL USO DE LA INFRAESTRUCTURA. EL PROPONENTE NO DILIGENCIO CORRECTAMENTE EL FORMATO 11 CON TODAS LAS UNIDADES ANEXAS EN LA GEOREFERENCIACION.  </t>
  </si>
  <si>
    <t>CASA COMUNAL BARRIO TRINOLUNA MORON</t>
  </si>
  <si>
    <t>CR 4 ENTRE CALLE 16 Y 17 ANTIGUO COMEDOR DE ANCIANOS</t>
  </si>
  <si>
    <t>CR 4 ENTRE CALLE 16 Y 17 BARRIO 2 DE FEBRERO</t>
  </si>
  <si>
    <t>CALLE CENTRAL COORREGIMIENTO SAN FELIPE</t>
  </si>
  <si>
    <t>SAN EDUARDO CALLE PRINCIPAL</t>
  </si>
  <si>
    <t>3012/2010</t>
  </si>
  <si>
    <t>265/2013</t>
  </si>
  <si>
    <t>60-57/2011</t>
  </si>
  <si>
    <t>687,688, 689, 690</t>
  </si>
  <si>
    <t>0152/2012</t>
  </si>
  <si>
    <t>63-70/2010</t>
  </si>
  <si>
    <t>067/2010</t>
  </si>
  <si>
    <t>692,693,694,695</t>
  </si>
  <si>
    <t>44,45,46,47</t>
  </si>
  <si>
    <t xml:space="preserve">  </t>
  </si>
  <si>
    <t>EL PROPONENTE NO SUBSANO TOTALMENTE LA OBSERVACION DE LA EVALUACION PRELIMINAR.</t>
  </si>
  <si>
    <t>EXISTE INCONSISTENCIA EN EL NUMERO DE LA TARJETA PROFESIONAL</t>
  </si>
  <si>
    <t xml:space="preserve">NO PRESENTO DOCUMENTO LEGIBLE DE ESTUDIOS UNIVERSITARIOS. ADEMAS NO CUMPLE CON EL PERFIL REQUERIDO EN EL PLIEGO DE CONDICIONES. </t>
  </si>
  <si>
    <t xml:space="preserve">NO CUMPLE CON EL PERFIL REQUERIDO EN EL PLIEGO DE CONDICIONES. </t>
  </si>
  <si>
    <t>NO SUBSANO</t>
  </si>
  <si>
    <t>PRESENTA INCONSISTENCIA EN EL REGISTO DEL CONTRATO RADICADO (60-57) Y EL NUMERO DEL CONVENIO DE ASOCIACION (61-75). NO SE VALIDA LA EXPERIENCIA ACREDITADA EN ESTE CONTRATO.</t>
  </si>
  <si>
    <t xml:space="preserve">PRESENTA COPIA INCOMPLETA DEL CONTRATO DE APORTE No. 0152/2012, NO SE EVIDENCIA LA FECHA DE SUSCRIPCION DEL CONTRATO Y LAS FIRMAS DE LAS PARTES. </t>
  </si>
  <si>
    <t>LA CERTIFICACION PRESENTA DIFERENTES FECHA DE EJECUCION Y DE NUMERO DE CONVENIO DE ASOCIACION, NO SE VALIDA LA EXPERIENCIA ACREDITADA EN ESTE 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</si>
</sst>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0"/>
      <name val="Calibri"/>
      <family val="2"/>
    </font>
    <font>
      <sz val="10"/>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style="medium">
        <color indexed="57"/>
      </top>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2">
    <xf numFmtId="0" fontId="0" fillId="0" borderId="0" xfId="0"/>
    <xf numFmtId="0" fontId="0" fillId="0" borderId="1" xfId="0"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0" fillId="0" borderId="1" xfId="0" applyBorder="1" applyAlignment="1">
      <alignment horizontal="center" vertical="center" wrapText="1"/>
    </xf>
    <xf numFmtId="1" fontId="0" fillId="0" borderId="1" xfId="0" applyNumberFormat="1"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2" borderId="1" xfId="0" applyNumberFormat="1" applyFill="1" applyBorder="1" applyAlignment="1">
      <alignment horizontal="center" vertical="center"/>
    </xf>
    <xf numFmtId="0" fontId="37" fillId="0" borderId="0" xfId="0" applyFont="1" applyAlignment="1">
      <alignment vertical="center"/>
    </xf>
    <xf numFmtId="0" fontId="37" fillId="0" borderId="0" xfId="0" applyFont="1" applyAlignment="1">
      <alignment vertical="center" wrapText="1"/>
    </xf>
    <xf numFmtId="0" fontId="37" fillId="0" borderId="0" xfId="0" applyFont="1" applyAlignment="1">
      <alignment vertical="top" wrapText="1"/>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3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0" xfId="0" applyFont="1"/>
    <xf numFmtId="0" fontId="0" fillId="0" borderId="0" xfId="0" applyAlignment="1">
      <alignment horizontal="center"/>
    </xf>
    <xf numFmtId="0" fontId="20" fillId="0" borderId="0" xfId="0" applyFont="1" applyFill="1" applyBorder="1" applyAlignment="1">
      <alignment horizontal="center" vertical="center" wrapText="1"/>
    </xf>
    <xf numFmtId="9"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center" vertical="center"/>
    </xf>
    <xf numFmtId="0" fontId="37" fillId="2" borderId="1" xfId="0" applyFont="1" applyFill="1" applyBorder="1" applyAlignment="1">
      <alignment wrapText="1"/>
    </xf>
    <xf numFmtId="0" fontId="37" fillId="2" borderId="1" xfId="0" applyFont="1" applyFill="1" applyBorder="1" applyAlignment="1">
      <alignment horizontal="center" vertical="center" wrapText="1"/>
    </xf>
    <xf numFmtId="0" fontId="37" fillId="2" borderId="1" xfId="0" applyFont="1" applyFill="1" applyBorder="1" applyAlignment="1">
      <alignment horizontal="center" vertical="center"/>
    </xf>
    <xf numFmtId="14" fontId="37" fillId="2" borderId="1" xfId="0" applyNumberFormat="1" applyFont="1" applyFill="1" applyBorder="1" applyAlignment="1">
      <alignment horizontal="center" vertical="center"/>
    </xf>
    <xf numFmtId="0" fontId="37" fillId="2" borderId="1" xfId="0" applyFont="1" applyFill="1" applyBorder="1" applyAlignment="1">
      <alignment horizontal="center" wrapText="1"/>
    </xf>
    <xf numFmtId="1" fontId="0" fillId="0" borderId="1" xfId="0" applyNumberFormat="1" applyBorder="1" applyAlignment="1">
      <alignment horizontal="center" vertical="center"/>
    </xf>
    <xf numFmtId="0" fontId="3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1" fontId="0" fillId="3" borderId="1" xfId="0" applyNumberFormat="1" applyFill="1" applyBorder="1" applyAlignment="1">
      <alignment horizontal="center" vertical="center" wrapText="1"/>
    </xf>
    <xf numFmtId="166" fontId="0" fillId="3" borderId="1" xfId="0" applyNumberFormat="1" applyFill="1" applyBorder="1" applyAlignment="1">
      <alignment horizontal="center" vertical="center" wrapText="1"/>
    </xf>
    <xf numFmtId="3" fontId="0" fillId="3" borderId="1" xfId="0" applyNumberFormat="1" applyFill="1" applyBorder="1" applyAlignment="1">
      <alignment horizontal="center" vertical="center" wrapText="1"/>
    </xf>
    <xf numFmtId="3" fontId="0" fillId="3" borderId="1" xfId="0" applyNumberFormat="1" applyFill="1" applyBorder="1" applyAlignment="1">
      <alignment horizontal="center" vertical="center"/>
    </xf>
    <xf numFmtId="14" fontId="37" fillId="0" borderId="1" xfId="0" applyNumberFormat="1" applyFont="1" applyFill="1" applyBorder="1" applyAlignment="1">
      <alignment horizontal="center" vertical="center" wrapText="1"/>
    </xf>
    <xf numFmtId="14" fontId="37" fillId="0" borderId="1" xfId="0" applyNumberFormat="1" applyFont="1" applyBorder="1" applyAlignment="1">
      <alignment horizontal="center" vertical="center" wrapText="1"/>
    </xf>
    <xf numFmtId="0" fontId="1" fillId="2" borderId="44" xfId="0" applyFont="1" applyFill="1" applyBorder="1" applyAlignment="1">
      <alignment horizontal="center" vertical="center" wrapText="1"/>
    </xf>
    <xf numFmtId="0" fontId="0" fillId="0" borderId="0" xfId="0" applyBorder="1" applyAlignment="1">
      <alignment horizontal="center" vertical="center"/>
    </xf>
    <xf numFmtId="0" fontId="14" fillId="0" borderId="14"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37" fillId="2" borderId="0" xfId="0" applyFont="1" applyFill="1" applyAlignment="1">
      <alignment vertical="center"/>
    </xf>
    <xf numFmtId="17" fontId="37" fillId="10" borderId="1" xfId="0" applyNumberFormat="1" applyFont="1" applyFill="1" applyBorder="1" applyAlignment="1">
      <alignment horizontal="center" vertical="center" wrapText="1"/>
    </xf>
    <xf numFmtId="0" fontId="1" fillId="0" borderId="0" xfId="0" applyFont="1" applyFill="1" applyBorder="1" applyAlignment="1">
      <alignment vertical="center"/>
    </xf>
    <xf numFmtId="0" fontId="0" fillId="11" borderId="0" xfId="0" applyFill="1" applyAlignment="1">
      <alignment vertical="center"/>
    </xf>
    <xf numFmtId="0" fontId="1" fillId="11" borderId="0" xfId="0" applyFont="1" applyFill="1" applyBorder="1" applyAlignment="1">
      <alignment vertical="center"/>
    </xf>
    <xf numFmtId="1" fontId="0" fillId="11" borderId="0" xfId="0" applyNumberFormat="1" applyFill="1" applyBorder="1" applyAlignment="1">
      <alignment horizontal="center" vertical="center"/>
    </xf>
    <xf numFmtId="0" fontId="15" fillId="11" borderId="0" xfId="0" applyFont="1" applyFill="1" applyBorder="1" applyAlignment="1">
      <alignment horizontal="left" vertical="center"/>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0" fillId="0" borderId="0" xfId="0" applyFill="1" applyBorder="1" applyAlignment="1">
      <alignment horizontal="center" wrapText="1"/>
    </xf>
    <xf numFmtId="0" fontId="0" fillId="0" borderId="0" xfId="0" applyFill="1" applyBorder="1" applyAlignment="1">
      <alignment horizontal="center" vertical="center" wrapText="1"/>
    </xf>
    <xf numFmtId="0" fontId="0" fillId="11" borderId="0" xfId="0" applyFill="1" applyBorder="1" applyAlignment="1">
      <alignment horizontal="left" vertical="center" wrapText="1"/>
    </xf>
    <xf numFmtId="0" fontId="0" fillId="0" borderId="0" xfId="0" applyBorder="1" applyAlignment="1">
      <alignment horizontal="left" vertical="center" wrapText="1"/>
    </xf>
    <xf numFmtId="1" fontId="0" fillId="0" borderId="0" xfId="0" applyNumberFormat="1" applyBorder="1" applyAlignment="1">
      <alignment horizontal="center" vertical="center"/>
    </xf>
    <xf numFmtId="0" fontId="1" fillId="11" borderId="0" xfId="0" applyFon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1" fontId="13" fillId="0" borderId="1" xfId="4"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0" applyFont="1" applyFill="1" applyBorder="1" applyAlignment="1">
      <alignment horizontal="left" vertical="center" wrapText="1"/>
    </xf>
    <xf numFmtId="9" fontId="13" fillId="0" borderId="1" xfId="4" applyFont="1" applyFill="1" applyBorder="1" applyAlignment="1" applyProtection="1">
      <alignment horizontal="center" vertical="center" wrapText="1"/>
      <protection locked="0"/>
    </xf>
    <xf numFmtId="0" fontId="38"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5" xfId="0" applyFill="1" applyBorder="1" applyAlignment="1">
      <alignment horizontal="center" vertical="center" wrapText="1"/>
    </xf>
    <xf numFmtId="0" fontId="0" fillId="0" borderId="45" xfId="0" applyFill="1" applyBorder="1" applyAlignment="1">
      <alignment vertical="center" wrapText="1"/>
    </xf>
    <xf numFmtId="0" fontId="0" fillId="0" borderId="1" xfId="0" applyFill="1" applyBorder="1" applyAlignment="1">
      <alignment horizontal="left" vertical="center" wrapText="1"/>
    </xf>
    <xf numFmtId="0" fontId="37" fillId="0" borderId="0" xfId="0" applyFont="1" applyFill="1" applyAlignment="1">
      <alignment vertical="center"/>
    </xf>
    <xf numFmtId="3" fontId="3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4" fillId="0" borderId="14" xfId="0" applyNumberFormat="1" applyFont="1" applyFill="1" applyBorder="1" applyAlignment="1" applyProtection="1">
      <alignment horizontal="center" vertical="center" wrapText="1"/>
      <protection locked="0"/>
    </xf>
    <xf numFmtId="0" fontId="37" fillId="0" borderId="0" xfId="0" applyFont="1" applyFill="1" applyAlignment="1">
      <alignment vertical="top" wrapText="1"/>
    </xf>
    <xf numFmtId="0" fontId="37" fillId="0" borderId="0" xfId="0" applyFont="1" applyFill="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0" fillId="11" borderId="0" xfId="0" applyFill="1" applyBorder="1" applyAlignment="1">
      <alignment horizontal="center" vertical="center" wrapText="1"/>
    </xf>
    <xf numFmtId="0" fontId="0" fillId="0" borderId="1"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1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9"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7" fillId="2" borderId="6"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1" fontId="1" fillId="0" borderId="13" xfId="0" applyNumberFormat="1" applyFont="1" applyBorder="1" applyAlignment="1">
      <alignment horizontal="center" vertical="center"/>
    </xf>
    <xf numFmtId="1" fontId="1" fillId="0" borderId="12" xfId="0" applyNumberFormat="1" applyFont="1" applyBorder="1" applyAlignment="1">
      <alignment horizontal="center" vertical="center"/>
    </xf>
    <xf numFmtId="1" fontId="1" fillId="0" borderId="4" xfId="0" applyNumberFormat="1" applyFont="1" applyBorder="1" applyAlignment="1">
      <alignment horizontal="center" vertical="center"/>
    </xf>
    <xf numFmtId="0" fontId="37" fillId="2" borderId="5"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5" t="s">
        <v>90</v>
      </c>
      <c r="B2" s="235"/>
      <c r="C2" s="235"/>
      <c r="D2" s="235"/>
      <c r="E2" s="235"/>
      <c r="F2" s="235"/>
      <c r="G2" s="235"/>
      <c r="H2" s="235"/>
      <c r="I2" s="235"/>
      <c r="J2" s="235"/>
      <c r="K2" s="235"/>
      <c r="L2" s="235"/>
    </row>
    <row r="4" spans="1:12" ht="16.5" x14ac:dyDescent="0.25">
      <c r="A4" s="216" t="s">
        <v>61</v>
      </c>
      <c r="B4" s="216"/>
      <c r="C4" s="216"/>
      <c r="D4" s="216"/>
      <c r="E4" s="216"/>
      <c r="F4" s="216"/>
      <c r="G4" s="216"/>
      <c r="H4" s="216"/>
      <c r="I4" s="216"/>
      <c r="J4" s="216"/>
      <c r="K4" s="216"/>
      <c r="L4" s="216"/>
    </row>
    <row r="5" spans="1:12" ht="16.5" x14ac:dyDescent="0.25">
      <c r="A5" s="61"/>
    </row>
    <row r="6" spans="1:12" ht="16.5" x14ac:dyDescent="0.25">
      <c r="A6" s="216" t="s">
        <v>62</v>
      </c>
      <c r="B6" s="216"/>
      <c r="C6" s="216"/>
      <c r="D6" s="216"/>
      <c r="E6" s="216"/>
      <c r="F6" s="216"/>
      <c r="G6" s="216"/>
      <c r="H6" s="216"/>
      <c r="I6" s="216"/>
      <c r="J6" s="216"/>
      <c r="K6" s="216"/>
      <c r="L6" s="216"/>
    </row>
    <row r="7" spans="1:12" ht="16.5" x14ac:dyDescent="0.25">
      <c r="A7" s="62"/>
    </row>
    <row r="8" spans="1:12" ht="109.5" customHeight="1" x14ac:dyDescent="0.25">
      <c r="A8" s="217" t="s">
        <v>132</v>
      </c>
      <c r="B8" s="217"/>
      <c r="C8" s="217"/>
      <c r="D8" s="217"/>
      <c r="E8" s="217"/>
      <c r="F8" s="217"/>
      <c r="G8" s="217"/>
      <c r="H8" s="217"/>
      <c r="I8" s="217"/>
      <c r="J8" s="217"/>
      <c r="K8" s="217"/>
      <c r="L8" s="217"/>
    </row>
    <row r="9" spans="1:12" ht="45.75" customHeight="1" x14ac:dyDescent="0.25">
      <c r="A9" s="217"/>
      <c r="B9" s="217"/>
      <c r="C9" s="217"/>
      <c r="D9" s="217"/>
      <c r="E9" s="217"/>
      <c r="F9" s="217"/>
      <c r="G9" s="217"/>
      <c r="H9" s="217"/>
      <c r="I9" s="217"/>
      <c r="J9" s="217"/>
      <c r="K9" s="217"/>
      <c r="L9" s="217"/>
    </row>
    <row r="10" spans="1:12" ht="28.5" customHeight="1" x14ac:dyDescent="0.25">
      <c r="A10" s="217" t="s">
        <v>93</v>
      </c>
      <c r="B10" s="217"/>
      <c r="C10" s="217"/>
      <c r="D10" s="217"/>
      <c r="E10" s="217"/>
      <c r="F10" s="217"/>
      <c r="G10" s="217"/>
      <c r="H10" s="217"/>
      <c r="I10" s="217"/>
      <c r="J10" s="217"/>
      <c r="K10" s="217"/>
      <c r="L10" s="217"/>
    </row>
    <row r="11" spans="1:12" ht="28.5" customHeight="1" x14ac:dyDescent="0.25">
      <c r="A11" s="217"/>
      <c r="B11" s="217"/>
      <c r="C11" s="217"/>
      <c r="D11" s="217"/>
      <c r="E11" s="217"/>
      <c r="F11" s="217"/>
      <c r="G11" s="217"/>
      <c r="H11" s="217"/>
      <c r="I11" s="217"/>
      <c r="J11" s="217"/>
      <c r="K11" s="217"/>
      <c r="L11" s="217"/>
    </row>
    <row r="12" spans="1:12" ht="15.75" thickBot="1" x14ac:dyDescent="0.3"/>
    <row r="13" spans="1:12" ht="15.75" thickBot="1" x14ac:dyDescent="0.3">
      <c r="A13" s="63" t="s">
        <v>63</v>
      </c>
      <c r="B13" s="218" t="s">
        <v>89</v>
      </c>
      <c r="C13" s="219"/>
      <c r="D13" s="219"/>
      <c r="E13" s="219"/>
      <c r="F13" s="219"/>
      <c r="G13" s="219"/>
      <c r="H13" s="219"/>
      <c r="I13" s="219"/>
      <c r="J13" s="219"/>
      <c r="K13" s="219"/>
      <c r="L13" s="219"/>
    </row>
    <row r="14" spans="1:12" ht="15.75" thickBot="1" x14ac:dyDescent="0.3">
      <c r="A14" s="64">
        <v>1</v>
      </c>
      <c r="B14" s="234"/>
      <c r="C14" s="234"/>
      <c r="D14" s="234"/>
      <c r="E14" s="234"/>
      <c r="F14" s="234"/>
      <c r="G14" s="234"/>
      <c r="H14" s="234"/>
      <c r="I14" s="234"/>
      <c r="J14" s="234"/>
      <c r="K14" s="234"/>
      <c r="L14" s="234"/>
    </row>
    <row r="15" spans="1:12" ht="15.75" thickBot="1" x14ac:dyDescent="0.3">
      <c r="A15" s="64">
        <v>2</v>
      </c>
      <c r="B15" s="234"/>
      <c r="C15" s="234"/>
      <c r="D15" s="234"/>
      <c r="E15" s="234"/>
      <c r="F15" s="234"/>
      <c r="G15" s="234"/>
      <c r="H15" s="234"/>
      <c r="I15" s="234"/>
      <c r="J15" s="234"/>
      <c r="K15" s="234"/>
      <c r="L15" s="234"/>
    </row>
    <row r="16" spans="1:12" ht="15.75" thickBot="1" x14ac:dyDescent="0.3">
      <c r="A16" s="64">
        <v>3</v>
      </c>
      <c r="B16" s="234"/>
      <c r="C16" s="234"/>
      <c r="D16" s="234"/>
      <c r="E16" s="234"/>
      <c r="F16" s="234"/>
      <c r="G16" s="234"/>
      <c r="H16" s="234"/>
      <c r="I16" s="234"/>
      <c r="J16" s="234"/>
      <c r="K16" s="234"/>
      <c r="L16" s="234"/>
    </row>
    <row r="17" spans="1:12" ht="15.75" thickBot="1" x14ac:dyDescent="0.3">
      <c r="A17" s="64">
        <v>4</v>
      </c>
      <c r="B17" s="234"/>
      <c r="C17" s="234"/>
      <c r="D17" s="234"/>
      <c r="E17" s="234"/>
      <c r="F17" s="234"/>
      <c r="G17" s="234"/>
      <c r="H17" s="234"/>
      <c r="I17" s="234"/>
      <c r="J17" s="234"/>
      <c r="K17" s="234"/>
      <c r="L17" s="234"/>
    </row>
    <row r="18" spans="1:12" ht="15.75" thickBot="1" x14ac:dyDescent="0.3">
      <c r="A18" s="64">
        <v>5</v>
      </c>
      <c r="B18" s="234"/>
      <c r="C18" s="234"/>
      <c r="D18" s="234"/>
      <c r="E18" s="234"/>
      <c r="F18" s="234"/>
      <c r="G18" s="234"/>
      <c r="H18" s="234"/>
      <c r="I18" s="234"/>
      <c r="J18" s="234"/>
      <c r="K18" s="234"/>
      <c r="L18" s="234"/>
    </row>
    <row r="19" spans="1:12" x14ac:dyDescent="0.25">
      <c r="A19" s="71"/>
      <c r="B19" s="71"/>
      <c r="C19" s="71"/>
      <c r="D19" s="71"/>
      <c r="E19" s="71"/>
      <c r="F19" s="71"/>
      <c r="G19" s="71"/>
      <c r="H19" s="71"/>
      <c r="I19" s="71"/>
      <c r="J19" s="71"/>
      <c r="K19" s="71"/>
      <c r="L19" s="71"/>
    </row>
    <row r="20" spans="1:12" x14ac:dyDescent="0.25">
      <c r="A20" s="72"/>
      <c r="B20" s="71"/>
      <c r="C20" s="71"/>
      <c r="D20" s="71"/>
      <c r="E20" s="71"/>
      <c r="F20" s="71"/>
      <c r="G20" s="71"/>
      <c r="H20" s="71"/>
      <c r="I20" s="71"/>
      <c r="J20" s="71"/>
      <c r="K20" s="71"/>
      <c r="L20" s="71"/>
    </row>
    <row r="21" spans="1:12" x14ac:dyDescent="0.25">
      <c r="A21" s="236" t="s">
        <v>88</v>
      </c>
      <c r="B21" s="236"/>
      <c r="C21" s="236"/>
      <c r="D21" s="236"/>
      <c r="E21" s="236"/>
      <c r="F21" s="236"/>
      <c r="G21" s="236"/>
      <c r="H21" s="236"/>
      <c r="I21" s="236"/>
      <c r="J21" s="236"/>
      <c r="K21" s="236"/>
      <c r="L21" s="236"/>
    </row>
    <row r="23" spans="1:12" ht="27" customHeight="1" x14ac:dyDescent="0.25">
      <c r="A23" s="220" t="s">
        <v>64</v>
      </c>
      <c r="B23" s="220"/>
      <c r="C23" s="220"/>
      <c r="D23" s="220"/>
      <c r="E23" s="66" t="s">
        <v>65</v>
      </c>
      <c r="F23" s="65" t="s">
        <v>66</v>
      </c>
      <c r="G23" s="65" t="s">
        <v>67</v>
      </c>
      <c r="H23" s="220" t="s">
        <v>3</v>
      </c>
      <c r="I23" s="220"/>
      <c r="J23" s="220"/>
      <c r="K23" s="220"/>
      <c r="L23" s="220"/>
    </row>
    <row r="24" spans="1:12" ht="30.75" customHeight="1" x14ac:dyDescent="0.25">
      <c r="A24" s="228" t="s">
        <v>97</v>
      </c>
      <c r="B24" s="229"/>
      <c r="C24" s="229"/>
      <c r="D24" s="230"/>
      <c r="E24" s="67"/>
      <c r="F24" s="1"/>
      <c r="G24" s="1"/>
      <c r="H24" s="227"/>
      <c r="I24" s="227"/>
      <c r="J24" s="227"/>
      <c r="K24" s="227"/>
      <c r="L24" s="227"/>
    </row>
    <row r="25" spans="1:12" ht="35.25" customHeight="1" x14ac:dyDescent="0.25">
      <c r="A25" s="231" t="s">
        <v>98</v>
      </c>
      <c r="B25" s="232"/>
      <c r="C25" s="232"/>
      <c r="D25" s="233"/>
      <c r="E25" s="68"/>
      <c r="F25" s="1"/>
      <c r="G25" s="1"/>
      <c r="H25" s="227"/>
      <c r="I25" s="227"/>
      <c r="J25" s="227"/>
      <c r="K25" s="227"/>
      <c r="L25" s="227"/>
    </row>
    <row r="26" spans="1:12" ht="24.75" customHeight="1" x14ac:dyDescent="0.25">
      <c r="A26" s="231" t="s">
        <v>133</v>
      </c>
      <c r="B26" s="232"/>
      <c r="C26" s="232"/>
      <c r="D26" s="233"/>
      <c r="E26" s="68"/>
      <c r="F26" s="1"/>
      <c r="G26" s="1"/>
      <c r="H26" s="227"/>
      <c r="I26" s="227"/>
      <c r="J26" s="227"/>
      <c r="K26" s="227"/>
      <c r="L26" s="227"/>
    </row>
    <row r="27" spans="1:12" ht="27" customHeight="1" x14ac:dyDescent="0.25">
      <c r="A27" s="221" t="s">
        <v>68</v>
      </c>
      <c r="B27" s="222"/>
      <c r="C27" s="222"/>
      <c r="D27" s="223"/>
      <c r="E27" s="69"/>
      <c r="F27" s="1"/>
      <c r="G27" s="1"/>
      <c r="H27" s="227"/>
      <c r="I27" s="227"/>
      <c r="J27" s="227"/>
      <c r="K27" s="227"/>
      <c r="L27" s="227"/>
    </row>
    <row r="28" spans="1:12" ht="20.25" customHeight="1" x14ac:dyDescent="0.25">
      <c r="A28" s="221" t="s">
        <v>92</v>
      </c>
      <c r="B28" s="222"/>
      <c r="C28" s="222"/>
      <c r="D28" s="223"/>
      <c r="E28" s="69"/>
      <c r="F28" s="1"/>
      <c r="G28" s="1"/>
      <c r="H28" s="224"/>
      <c r="I28" s="225"/>
      <c r="J28" s="225"/>
      <c r="K28" s="225"/>
      <c r="L28" s="226"/>
    </row>
    <row r="29" spans="1:12" ht="28.5" customHeight="1" x14ac:dyDescent="0.25">
      <c r="A29" s="221" t="s">
        <v>134</v>
      </c>
      <c r="B29" s="222"/>
      <c r="C29" s="222"/>
      <c r="D29" s="223"/>
      <c r="E29" s="69"/>
      <c r="F29" s="1"/>
      <c r="G29" s="1"/>
      <c r="H29" s="227"/>
      <c r="I29" s="227"/>
      <c r="J29" s="227"/>
      <c r="K29" s="227"/>
      <c r="L29" s="227"/>
    </row>
    <row r="30" spans="1:12" ht="28.5" customHeight="1" x14ac:dyDescent="0.25">
      <c r="A30" s="221" t="s">
        <v>95</v>
      </c>
      <c r="B30" s="222"/>
      <c r="C30" s="222"/>
      <c r="D30" s="223"/>
      <c r="E30" s="69"/>
      <c r="F30" s="1"/>
      <c r="G30" s="1"/>
      <c r="H30" s="224"/>
      <c r="I30" s="225"/>
      <c r="J30" s="225"/>
      <c r="K30" s="225"/>
      <c r="L30" s="226"/>
    </row>
    <row r="31" spans="1:12" ht="15.75" customHeight="1" x14ac:dyDescent="0.25">
      <c r="A31" s="231" t="s">
        <v>69</v>
      </c>
      <c r="B31" s="232"/>
      <c r="C31" s="232"/>
      <c r="D31" s="233"/>
      <c r="E31" s="68"/>
      <c r="F31" s="1"/>
      <c r="G31" s="1"/>
      <c r="H31" s="227"/>
      <c r="I31" s="227"/>
      <c r="J31" s="227"/>
      <c r="K31" s="227"/>
      <c r="L31" s="227"/>
    </row>
    <row r="32" spans="1:12" ht="19.5" customHeight="1" x14ac:dyDescent="0.25">
      <c r="A32" s="231" t="s">
        <v>70</v>
      </c>
      <c r="B32" s="232"/>
      <c r="C32" s="232"/>
      <c r="D32" s="233"/>
      <c r="E32" s="68"/>
      <c r="F32" s="1"/>
      <c r="G32" s="1"/>
      <c r="H32" s="227"/>
      <c r="I32" s="227"/>
      <c r="J32" s="227"/>
      <c r="K32" s="227"/>
      <c r="L32" s="227"/>
    </row>
    <row r="33" spans="1:12" ht="27.75" customHeight="1" x14ac:dyDescent="0.25">
      <c r="A33" s="231" t="s">
        <v>71</v>
      </c>
      <c r="B33" s="232"/>
      <c r="C33" s="232"/>
      <c r="D33" s="233"/>
      <c r="E33" s="68"/>
      <c r="F33" s="1"/>
      <c r="G33" s="1"/>
      <c r="H33" s="227"/>
      <c r="I33" s="227"/>
      <c r="J33" s="227"/>
      <c r="K33" s="227"/>
      <c r="L33" s="227"/>
    </row>
    <row r="34" spans="1:12" ht="61.5" customHeight="1" x14ac:dyDescent="0.25">
      <c r="A34" s="231" t="s">
        <v>72</v>
      </c>
      <c r="B34" s="232"/>
      <c r="C34" s="232"/>
      <c r="D34" s="233"/>
      <c r="E34" s="68"/>
      <c r="F34" s="1"/>
      <c r="G34" s="1"/>
      <c r="H34" s="227"/>
      <c r="I34" s="227"/>
      <c r="J34" s="227"/>
      <c r="K34" s="227"/>
      <c r="L34" s="227"/>
    </row>
    <row r="35" spans="1:12" ht="17.25" customHeight="1" x14ac:dyDescent="0.25">
      <c r="A35" s="231" t="s">
        <v>73</v>
      </c>
      <c r="B35" s="232"/>
      <c r="C35" s="232"/>
      <c r="D35" s="233"/>
      <c r="E35" s="68"/>
      <c r="F35" s="1"/>
      <c r="G35" s="1"/>
      <c r="H35" s="227"/>
      <c r="I35" s="227"/>
      <c r="J35" s="227"/>
      <c r="K35" s="227"/>
      <c r="L35" s="227"/>
    </row>
    <row r="36" spans="1:12" ht="24" customHeight="1" x14ac:dyDescent="0.25">
      <c r="A36" s="237" t="s">
        <v>94</v>
      </c>
      <c r="B36" s="238"/>
      <c r="C36" s="238"/>
      <c r="D36" s="239"/>
      <c r="E36" s="68"/>
      <c r="F36" s="1"/>
      <c r="G36" s="1"/>
      <c r="H36" s="224"/>
      <c r="I36" s="225"/>
      <c r="J36" s="225"/>
      <c r="K36" s="225"/>
      <c r="L36" s="226"/>
    </row>
    <row r="37" spans="1:12" ht="24" customHeight="1" x14ac:dyDescent="0.25">
      <c r="A37" s="231" t="s">
        <v>99</v>
      </c>
      <c r="B37" s="232"/>
      <c r="C37" s="232"/>
      <c r="D37" s="233"/>
      <c r="E37" s="68"/>
      <c r="F37" s="1"/>
      <c r="G37" s="1"/>
      <c r="H37" s="224"/>
      <c r="I37" s="225"/>
      <c r="J37" s="225"/>
      <c r="K37" s="225"/>
      <c r="L37" s="226"/>
    </row>
    <row r="38" spans="1:12" ht="28.5" customHeight="1" x14ac:dyDescent="0.25">
      <c r="A38" s="231" t="s">
        <v>100</v>
      </c>
      <c r="B38" s="232"/>
      <c r="C38" s="232"/>
      <c r="D38" s="233"/>
      <c r="E38" s="70"/>
      <c r="F38" s="1"/>
      <c r="G38" s="1"/>
      <c r="H38" s="227"/>
      <c r="I38" s="227"/>
      <c r="J38" s="227"/>
      <c r="K38" s="227"/>
      <c r="L38" s="227"/>
    </row>
    <row r="41" spans="1:12" x14ac:dyDescent="0.25">
      <c r="A41" s="236" t="s">
        <v>96</v>
      </c>
      <c r="B41" s="236"/>
      <c r="C41" s="236"/>
      <c r="D41" s="236"/>
      <c r="E41" s="236"/>
      <c r="F41" s="236"/>
      <c r="G41" s="236"/>
      <c r="H41" s="236"/>
      <c r="I41" s="236"/>
      <c r="J41" s="236"/>
      <c r="K41" s="236"/>
      <c r="L41" s="236"/>
    </row>
    <row r="43" spans="1:12" ht="15" customHeight="1" x14ac:dyDescent="0.25">
      <c r="A43" s="220" t="s">
        <v>64</v>
      </c>
      <c r="B43" s="220"/>
      <c r="C43" s="220"/>
      <c r="D43" s="220"/>
      <c r="E43" s="66" t="s">
        <v>65</v>
      </c>
      <c r="F43" s="73" t="s">
        <v>66</v>
      </c>
      <c r="G43" s="73" t="s">
        <v>67</v>
      </c>
      <c r="H43" s="220" t="s">
        <v>3</v>
      </c>
      <c r="I43" s="220"/>
      <c r="J43" s="220"/>
      <c r="K43" s="220"/>
      <c r="L43" s="220"/>
    </row>
    <row r="44" spans="1:12" ht="30" customHeight="1" x14ac:dyDescent="0.25">
      <c r="A44" s="228" t="s">
        <v>97</v>
      </c>
      <c r="B44" s="229"/>
      <c r="C44" s="229"/>
      <c r="D44" s="230"/>
      <c r="E44" s="67"/>
      <c r="F44" s="1"/>
      <c r="G44" s="1"/>
      <c r="H44" s="227"/>
      <c r="I44" s="227"/>
      <c r="J44" s="227"/>
      <c r="K44" s="227"/>
      <c r="L44" s="227"/>
    </row>
    <row r="45" spans="1:12" ht="15" customHeight="1" x14ac:dyDescent="0.25">
      <c r="A45" s="231" t="s">
        <v>98</v>
      </c>
      <c r="B45" s="232"/>
      <c r="C45" s="232"/>
      <c r="D45" s="233"/>
      <c r="E45" s="68"/>
      <c r="F45" s="1"/>
      <c r="G45" s="1"/>
      <c r="H45" s="227"/>
      <c r="I45" s="227"/>
      <c r="J45" s="227"/>
      <c r="K45" s="227"/>
      <c r="L45" s="227"/>
    </row>
    <row r="46" spans="1:12" ht="15" customHeight="1" x14ac:dyDescent="0.25">
      <c r="A46" s="231" t="s">
        <v>133</v>
      </c>
      <c r="B46" s="232"/>
      <c r="C46" s="232"/>
      <c r="D46" s="233"/>
      <c r="E46" s="68"/>
      <c r="F46" s="1"/>
      <c r="G46" s="1"/>
      <c r="H46" s="227"/>
      <c r="I46" s="227"/>
      <c r="J46" s="227"/>
      <c r="K46" s="227"/>
      <c r="L46" s="227"/>
    </row>
    <row r="47" spans="1:12" ht="15" customHeight="1" x14ac:dyDescent="0.25">
      <c r="A47" s="221" t="s">
        <v>68</v>
      </c>
      <c r="B47" s="222"/>
      <c r="C47" s="222"/>
      <c r="D47" s="223"/>
      <c r="E47" s="69"/>
      <c r="F47" s="1"/>
      <c r="G47" s="1"/>
      <c r="H47" s="227"/>
      <c r="I47" s="227"/>
      <c r="J47" s="227"/>
      <c r="K47" s="227"/>
      <c r="L47" s="227"/>
    </row>
    <row r="48" spans="1:12" ht="15" customHeight="1" x14ac:dyDescent="0.25">
      <c r="A48" s="221" t="s">
        <v>92</v>
      </c>
      <c r="B48" s="222"/>
      <c r="C48" s="222"/>
      <c r="D48" s="223"/>
      <c r="E48" s="69"/>
      <c r="F48" s="1"/>
      <c r="G48" s="1"/>
      <c r="H48" s="224"/>
      <c r="I48" s="225"/>
      <c r="J48" s="225"/>
      <c r="K48" s="225"/>
      <c r="L48" s="226"/>
    </row>
    <row r="49" spans="1:12" ht="37.5" customHeight="1" x14ac:dyDescent="0.25">
      <c r="A49" s="221" t="s">
        <v>134</v>
      </c>
      <c r="B49" s="222"/>
      <c r="C49" s="222"/>
      <c r="D49" s="223"/>
      <c r="E49" s="69"/>
      <c r="F49" s="1"/>
      <c r="G49" s="1"/>
      <c r="H49" s="227"/>
      <c r="I49" s="227"/>
      <c r="J49" s="227"/>
      <c r="K49" s="227"/>
      <c r="L49" s="227"/>
    </row>
    <row r="50" spans="1:12" ht="15" customHeight="1" x14ac:dyDescent="0.25">
      <c r="A50" s="221" t="s">
        <v>95</v>
      </c>
      <c r="B50" s="222"/>
      <c r="C50" s="222"/>
      <c r="D50" s="223"/>
      <c r="E50" s="69"/>
      <c r="F50" s="1"/>
      <c r="G50" s="1"/>
      <c r="H50" s="224"/>
      <c r="I50" s="225"/>
      <c r="J50" s="225"/>
      <c r="K50" s="225"/>
      <c r="L50" s="226"/>
    </row>
    <row r="51" spans="1:12" ht="15" customHeight="1" x14ac:dyDescent="0.25">
      <c r="A51" s="231" t="s">
        <v>69</v>
      </c>
      <c r="B51" s="232"/>
      <c r="C51" s="232"/>
      <c r="D51" s="233"/>
      <c r="E51" s="68"/>
      <c r="F51" s="1"/>
      <c r="G51" s="1"/>
      <c r="H51" s="227"/>
      <c r="I51" s="227"/>
      <c r="J51" s="227"/>
      <c r="K51" s="227"/>
      <c r="L51" s="227"/>
    </row>
    <row r="52" spans="1:12" ht="15" customHeight="1" x14ac:dyDescent="0.25">
      <c r="A52" s="231" t="s">
        <v>70</v>
      </c>
      <c r="B52" s="232"/>
      <c r="C52" s="232"/>
      <c r="D52" s="233"/>
      <c r="E52" s="68"/>
      <c r="F52" s="1"/>
      <c r="G52" s="1"/>
      <c r="H52" s="227"/>
      <c r="I52" s="227"/>
      <c r="J52" s="227"/>
      <c r="K52" s="227"/>
      <c r="L52" s="227"/>
    </row>
    <row r="53" spans="1:12" ht="15" customHeight="1" x14ac:dyDescent="0.25">
      <c r="A53" s="231" t="s">
        <v>71</v>
      </c>
      <c r="B53" s="232"/>
      <c r="C53" s="232"/>
      <c r="D53" s="233"/>
      <c r="E53" s="68"/>
      <c r="F53" s="1"/>
      <c r="G53" s="1"/>
      <c r="H53" s="227"/>
      <c r="I53" s="227"/>
      <c r="J53" s="227"/>
      <c r="K53" s="227"/>
      <c r="L53" s="227"/>
    </row>
    <row r="54" spans="1:12" ht="15" customHeight="1" x14ac:dyDescent="0.25">
      <c r="A54" s="231" t="s">
        <v>72</v>
      </c>
      <c r="B54" s="232"/>
      <c r="C54" s="232"/>
      <c r="D54" s="233"/>
      <c r="E54" s="68"/>
      <c r="F54" s="1"/>
      <c r="G54" s="1"/>
      <c r="H54" s="227"/>
      <c r="I54" s="227"/>
      <c r="J54" s="227"/>
      <c r="K54" s="227"/>
      <c r="L54" s="227"/>
    </row>
    <row r="55" spans="1:12" ht="15" customHeight="1" x14ac:dyDescent="0.25">
      <c r="A55" s="231" t="s">
        <v>73</v>
      </c>
      <c r="B55" s="232"/>
      <c r="C55" s="232"/>
      <c r="D55" s="233"/>
      <c r="E55" s="68"/>
      <c r="F55" s="1"/>
      <c r="G55" s="1"/>
      <c r="H55" s="227"/>
      <c r="I55" s="227"/>
      <c r="J55" s="227"/>
      <c r="K55" s="227"/>
      <c r="L55" s="227"/>
    </row>
    <row r="56" spans="1:12" ht="15" customHeight="1" x14ac:dyDescent="0.25">
      <c r="A56" s="237" t="s">
        <v>94</v>
      </c>
      <c r="B56" s="238"/>
      <c r="C56" s="238"/>
      <c r="D56" s="239"/>
      <c r="E56" s="68"/>
      <c r="F56" s="1"/>
      <c r="G56" s="1"/>
      <c r="H56" s="224"/>
      <c r="I56" s="225"/>
      <c r="J56" s="225"/>
      <c r="K56" s="225"/>
      <c r="L56" s="226"/>
    </row>
    <row r="57" spans="1:12" ht="15" customHeight="1" x14ac:dyDescent="0.25">
      <c r="A57" s="231" t="s">
        <v>99</v>
      </c>
      <c r="B57" s="232"/>
      <c r="C57" s="232"/>
      <c r="D57" s="233"/>
      <c r="E57" s="68"/>
      <c r="F57" s="1"/>
      <c r="G57" s="1"/>
      <c r="H57" s="224"/>
      <c r="I57" s="225"/>
      <c r="J57" s="225"/>
      <c r="K57" s="225"/>
      <c r="L57" s="226"/>
    </row>
    <row r="58" spans="1:12" ht="15" customHeight="1" x14ac:dyDescent="0.25">
      <c r="A58" s="231" t="s">
        <v>100</v>
      </c>
      <c r="B58" s="232"/>
      <c r="C58" s="232"/>
      <c r="D58" s="233"/>
      <c r="E58" s="70"/>
      <c r="F58" s="1"/>
      <c r="G58" s="1"/>
      <c r="H58" s="227"/>
      <c r="I58" s="227"/>
      <c r="J58" s="227"/>
      <c r="K58" s="227"/>
      <c r="L58" s="227"/>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54"/>
  <sheetViews>
    <sheetView tabSelected="1" topLeftCell="G158" zoomScale="81" zoomScaleNormal="80" workbookViewId="0">
      <selection activeCell="R170" sqref="R170"/>
    </sheetView>
  </sheetViews>
  <sheetFormatPr baseColWidth="10" defaultRowHeight="15" x14ac:dyDescent="0.25"/>
  <cols>
    <col min="1" max="1" width="3.140625" style="4" bestFit="1" customWidth="1"/>
    <col min="2" max="2" width="102.7109375" style="4" bestFit="1" customWidth="1"/>
    <col min="3" max="3" width="31.140625" style="4" customWidth="1"/>
    <col min="4" max="4" width="26.7109375" style="4" customWidth="1"/>
    <col min="5" max="5" width="25" style="4" customWidth="1"/>
    <col min="6" max="7" width="29.7109375" style="4" customWidth="1"/>
    <col min="8" max="8" width="24.5703125" style="4" customWidth="1"/>
    <col min="9" max="9" width="24" style="4" customWidth="1"/>
    <col min="10" max="10" width="20.28515625" style="4" customWidth="1"/>
    <col min="11" max="11" width="16.85546875" style="4" customWidth="1"/>
    <col min="12" max="13" width="18.7109375" style="4" customWidth="1"/>
    <col min="14" max="14" width="22.140625" style="4" customWidth="1"/>
    <col min="15" max="15" width="26.140625" style="4" customWidth="1"/>
    <col min="16" max="16" width="19.5703125" style="4" bestFit="1" customWidth="1"/>
    <col min="17" max="17" width="19.7109375" style="4" customWidth="1"/>
    <col min="18" max="18" width="32.28515625" style="4" customWidth="1"/>
    <col min="19"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265" t="s">
        <v>59</v>
      </c>
      <c r="C2" s="266"/>
      <c r="D2" s="266"/>
      <c r="E2" s="266"/>
      <c r="F2" s="266"/>
      <c r="G2" s="266"/>
      <c r="H2" s="266"/>
      <c r="I2" s="266"/>
      <c r="J2" s="266"/>
      <c r="K2" s="266"/>
      <c r="L2" s="266"/>
      <c r="M2" s="266"/>
      <c r="N2" s="266"/>
      <c r="O2" s="266"/>
      <c r="P2" s="266"/>
    </row>
    <row r="4" spans="2:16" ht="26.25" x14ac:dyDescent="0.25">
      <c r="B4" s="265" t="s">
        <v>45</v>
      </c>
      <c r="C4" s="266"/>
      <c r="D4" s="266"/>
      <c r="E4" s="266"/>
      <c r="F4" s="266"/>
      <c r="G4" s="266"/>
      <c r="H4" s="266"/>
      <c r="I4" s="266"/>
      <c r="J4" s="266"/>
      <c r="K4" s="266"/>
      <c r="L4" s="266"/>
      <c r="M4" s="266"/>
      <c r="N4" s="266"/>
      <c r="O4" s="266"/>
      <c r="P4" s="266"/>
    </row>
    <row r="5" spans="2:16" ht="15.75" thickBot="1" x14ac:dyDescent="0.3"/>
    <row r="6" spans="2:16" ht="21.75" thickBot="1" x14ac:dyDescent="0.3">
      <c r="B6" s="6" t="s">
        <v>4</v>
      </c>
      <c r="C6" s="255" t="s">
        <v>166</v>
      </c>
      <c r="D6" s="255"/>
      <c r="E6" s="255"/>
      <c r="F6" s="255"/>
      <c r="G6" s="255"/>
      <c r="H6" s="255"/>
      <c r="I6" s="255"/>
      <c r="J6" s="255"/>
      <c r="K6" s="255"/>
      <c r="L6" s="255"/>
      <c r="M6" s="255"/>
      <c r="N6" s="256"/>
    </row>
    <row r="7" spans="2:16" ht="16.5" thickBot="1" x14ac:dyDescent="0.3">
      <c r="B7" s="7" t="s">
        <v>5</v>
      </c>
      <c r="C7" s="255"/>
      <c r="D7" s="255"/>
      <c r="E7" s="255"/>
      <c r="F7" s="255"/>
      <c r="G7" s="255"/>
      <c r="H7" s="255"/>
      <c r="I7" s="255"/>
      <c r="J7" s="255"/>
      <c r="K7" s="255"/>
      <c r="L7" s="255"/>
      <c r="M7" s="255"/>
      <c r="N7" s="256"/>
    </row>
    <row r="8" spans="2:16" ht="16.5" thickBot="1" x14ac:dyDescent="0.3">
      <c r="B8" s="7" t="s">
        <v>6</v>
      </c>
      <c r="C8" s="255"/>
      <c r="D8" s="255"/>
      <c r="E8" s="255"/>
      <c r="F8" s="255"/>
      <c r="G8" s="255"/>
      <c r="H8" s="255"/>
      <c r="I8" s="255"/>
      <c r="J8" s="255"/>
      <c r="K8" s="255"/>
      <c r="L8" s="255"/>
      <c r="M8" s="255"/>
      <c r="N8" s="256"/>
    </row>
    <row r="9" spans="2:16" ht="16.5" thickBot="1" x14ac:dyDescent="0.3">
      <c r="B9" s="7" t="s">
        <v>7</v>
      </c>
      <c r="C9" s="255"/>
      <c r="D9" s="255"/>
      <c r="E9" s="255"/>
      <c r="F9" s="255"/>
      <c r="G9" s="255"/>
      <c r="H9" s="255"/>
      <c r="I9" s="255"/>
      <c r="J9" s="255"/>
      <c r="K9" s="255"/>
      <c r="L9" s="255"/>
      <c r="M9" s="255"/>
      <c r="N9" s="256"/>
    </row>
    <row r="10" spans="2:16" ht="16.5" thickBot="1" x14ac:dyDescent="0.3">
      <c r="B10" s="7" t="s">
        <v>8</v>
      </c>
      <c r="C10" s="257" t="s">
        <v>167</v>
      </c>
      <c r="D10" s="257"/>
      <c r="E10" s="258"/>
      <c r="F10" s="26"/>
      <c r="G10" s="26"/>
      <c r="H10" s="26"/>
      <c r="I10" s="26"/>
      <c r="J10" s="26"/>
      <c r="K10" s="26"/>
      <c r="L10" s="26"/>
      <c r="M10" s="26"/>
      <c r="N10" s="27"/>
    </row>
    <row r="11" spans="2:16" ht="16.5" thickBot="1" x14ac:dyDescent="0.3">
      <c r="B11" s="9" t="s">
        <v>9</v>
      </c>
      <c r="C11" s="10">
        <v>41990</v>
      </c>
      <c r="D11" s="11"/>
      <c r="E11" s="11"/>
      <c r="F11" s="11"/>
      <c r="G11" s="11"/>
      <c r="H11" s="11"/>
      <c r="I11" s="11"/>
      <c r="J11" s="11"/>
      <c r="K11" s="11"/>
      <c r="L11" s="11"/>
      <c r="M11" s="11"/>
      <c r="N11" s="12"/>
    </row>
    <row r="12" spans="2:16" ht="15.75" x14ac:dyDescent="0.25">
      <c r="B12" s="8"/>
      <c r="C12" s="13"/>
      <c r="D12" s="14"/>
      <c r="E12" s="14"/>
      <c r="F12" s="14"/>
      <c r="G12" s="14"/>
      <c r="H12" s="14"/>
      <c r="I12" s="3"/>
      <c r="J12" s="3"/>
      <c r="K12" s="3"/>
      <c r="L12" s="3"/>
      <c r="M12" s="3"/>
      <c r="N12" s="14"/>
    </row>
    <row r="13" spans="2:16" x14ac:dyDescent="0.25">
      <c r="I13" s="3"/>
      <c r="J13" s="3"/>
      <c r="K13" s="3"/>
      <c r="L13" s="3"/>
      <c r="M13" s="3"/>
      <c r="N13" s="16"/>
    </row>
    <row r="14" spans="2:16" ht="45.75" customHeight="1" x14ac:dyDescent="0.25">
      <c r="B14" s="277" t="s">
        <v>101</v>
      </c>
      <c r="C14" s="277"/>
      <c r="D14" s="42" t="s">
        <v>12</v>
      </c>
      <c r="E14" s="42" t="s">
        <v>13</v>
      </c>
      <c r="F14" s="42" t="s">
        <v>29</v>
      </c>
      <c r="G14" s="163">
        <v>0.8</v>
      </c>
      <c r="I14" s="30"/>
      <c r="J14" s="30"/>
      <c r="K14" s="30"/>
      <c r="L14" s="30"/>
      <c r="M14" s="30"/>
      <c r="N14" s="16"/>
    </row>
    <row r="15" spans="2:16" x14ac:dyDescent="0.25">
      <c r="B15" s="277"/>
      <c r="C15" s="277"/>
      <c r="D15" s="172">
        <v>12</v>
      </c>
      <c r="E15" s="174">
        <v>3204498140</v>
      </c>
      <c r="F15" s="175">
        <v>1480</v>
      </c>
      <c r="G15" s="173">
        <f>(F15*80)/100</f>
        <v>1184</v>
      </c>
      <c r="I15" s="31"/>
      <c r="J15" s="31"/>
      <c r="K15" s="31"/>
      <c r="L15" s="31"/>
      <c r="M15" s="31"/>
      <c r="N15" s="16"/>
    </row>
    <row r="16" spans="2:16" x14ac:dyDescent="0.25">
      <c r="B16" s="277"/>
      <c r="C16" s="277"/>
      <c r="D16" s="172">
        <v>13</v>
      </c>
      <c r="E16" s="174">
        <v>3539817640</v>
      </c>
      <c r="F16" s="175">
        <v>1580</v>
      </c>
      <c r="G16" s="173">
        <f>(F16*80)/100</f>
        <v>1264</v>
      </c>
      <c r="I16" s="31"/>
      <c r="J16" s="31"/>
      <c r="K16" s="31"/>
      <c r="L16" s="31"/>
      <c r="M16" s="31"/>
      <c r="N16" s="16"/>
    </row>
    <row r="17" spans="1:14" x14ac:dyDescent="0.25">
      <c r="B17" s="277"/>
      <c r="C17" s="277"/>
      <c r="D17" s="42"/>
      <c r="E17" s="28"/>
      <c r="F17" s="28"/>
      <c r="G17" s="164"/>
      <c r="I17" s="31"/>
      <c r="J17" s="31"/>
      <c r="K17" s="31"/>
      <c r="L17" s="31"/>
      <c r="M17" s="31"/>
      <c r="N17" s="16"/>
    </row>
    <row r="18" spans="1:14" x14ac:dyDescent="0.25">
      <c r="B18" s="277"/>
      <c r="C18" s="277"/>
      <c r="D18" s="42"/>
      <c r="E18" s="29"/>
      <c r="F18" s="28"/>
      <c r="G18" s="50"/>
      <c r="H18" s="17"/>
      <c r="I18" s="31"/>
      <c r="J18" s="31"/>
      <c r="K18" s="31"/>
      <c r="L18" s="31"/>
      <c r="M18" s="31"/>
      <c r="N18" s="15"/>
    </row>
    <row r="19" spans="1:14" x14ac:dyDescent="0.25">
      <c r="B19" s="277"/>
      <c r="C19" s="277"/>
      <c r="D19" s="42"/>
      <c r="E19" s="29"/>
      <c r="F19" s="28"/>
      <c r="G19" s="50"/>
      <c r="H19" s="17"/>
      <c r="I19" s="33"/>
      <c r="J19" s="33"/>
      <c r="K19" s="33"/>
      <c r="L19" s="33"/>
      <c r="M19" s="33"/>
      <c r="N19" s="15"/>
    </row>
    <row r="20" spans="1:14" x14ac:dyDescent="0.25">
      <c r="B20" s="277"/>
      <c r="C20" s="277"/>
      <c r="D20" s="42"/>
      <c r="E20" s="29"/>
      <c r="F20" s="28"/>
      <c r="G20" s="50"/>
      <c r="H20" s="17"/>
      <c r="I20" s="3"/>
      <c r="J20" s="3"/>
      <c r="K20" s="3"/>
      <c r="L20" s="3"/>
      <c r="M20" s="3"/>
      <c r="N20" s="15"/>
    </row>
    <row r="21" spans="1:14" x14ac:dyDescent="0.25">
      <c r="B21" s="277"/>
      <c r="C21" s="277"/>
      <c r="D21" s="42"/>
      <c r="E21" s="29"/>
      <c r="F21" s="28"/>
      <c r="G21" s="50"/>
      <c r="H21" s="17"/>
      <c r="I21" s="3"/>
      <c r="J21" s="3"/>
      <c r="K21" s="3"/>
      <c r="L21" s="3"/>
      <c r="M21" s="3"/>
      <c r="N21" s="15"/>
    </row>
    <row r="22" spans="1:14" ht="15.75" thickBot="1" x14ac:dyDescent="0.3">
      <c r="B22" s="275" t="s">
        <v>14</v>
      </c>
      <c r="C22" s="276"/>
      <c r="D22" s="42"/>
      <c r="E22" s="50">
        <f>SUM(E15:E21)</f>
        <v>6744315780</v>
      </c>
      <c r="F22" s="176">
        <f>SUM(F15:F21)</f>
        <v>3060</v>
      </c>
      <c r="G22" s="50"/>
      <c r="H22" s="17"/>
      <c r="I22" s="3"/>
      <c r="J22" s="3"/>
      <c r="K22" s="3"/>
      <c r="L22" s="3"/>
      <c r="M22" s="3"/>
      <c r="N22" s="15"/>
    </row>
    <row r="23" spans="1:14" ht="45.75" thickBot="1" x14ac:dyDescent="0.3">
      <c r="A23" s="35"/>
      <c r="B23" s="43" t="s">
        <v>15</v>
      </c>
      <c r="C23" s="43" t="s">
        <v>102</v>
      </c>
      <c r="E23" s="30"/>
      <c r="F23" s="30"/>
      <c r="G23" s="30"/>
      <c r="H23" s="30"/>
      <c r="I23" s="5"/>
      <c r="J23" s="5"/>
      <c r="K23" s="5"/>
      <c r="L23" s="5"/>
      <c r="M23" s="5"/>
    </row>
    <row r="24" spans="1:14" ht="15.75" thickBot="1" x14ac:dyDescent="0.3">
      <c r="A24" s="36">
        <v>1</v>
      </c>
      <c r="C24" s="37">
        <v>2448</v>
      </c>
      <c r="D24" s="34"/>
      <c r="E24" s="28">
        <f>+E22</f>
        <v>6744315780</v>
      </c>
      <c r="F24" s="32"/>
      <c r="G24" s="32"/>
      <c r="H24" s="32"/>
      <c r="I24" s="18"/>
      <c r="J24" s="18"/>
      <c r="K24" s="18"/>
      <c r="L24" s="18"/>
      <c r="M24" s="18"/>
    </row>
    <row r="25" spans="1:14" x14ac:dyDescent="0.25">
      <c r="A25" s="74"/>
      <c r="C25" s="75"/>
      <c r="D25" s="31"/>
      <c r="E25" s="76"/>
      <c r="F25" s="32"/>
      <c r="G25" s="32"/>
      <c r="H25" s="32"/>
      <c r="I25" s="18"/>
      <c r="J25" s="18"/>
      <c r="K25" s="18"/>
      <c r="L25" s="18"/>
      <c r="M25" s="18"/>
    </row>
    <row r="26" spans="1:14" x14ac:dyDescent="0.25">
      <c r="A26" s="74"/>
      <c r="C26" s="75"/>
      <c r="D26" s="31"/>
      <c r="E26" s="76"/>
      <c r="F26" s="32"/>
      <c r="G26" s="32"/>
      <c r="H26" s="32"/>
      <c r="I26" s="18"/>
      <c r="J26" s="18"/>
      <c r="K26" s="18"/>
      <c r="L26" s="18"/>
      <c r="M26" s="18"/>
    </row>
    <row r="27" spans="1:14" x14ac:dyDescent="0.25">
      <c r="A27" s="74"/>
      <c r="B27" s="93" t="s">
        <v>135</v>
      </c>
      <c r="C27" s="78"/>
      <c r="D27" s="78"/>
      <c r="E27" s="78"/>
      <c r="F27" s="78"/>
      <c r="G27" s="78"/>
      <c r="H27" s="78"/>
      <c r="I27" s="81"/>
      <c r="J27" s="81"/>
      <c r="K27" s="81"/>
      <c r="L27" s="81"/>
      <c r="M27" s="81"/>
      <c r="N27" s="82"/>
    </row>
    <row r="28" spans="1:14" x14ac:dyDescent="0.25">
      <c r="A28" s="74"/>
      <c r="B28" s="160" t="s">
        <v>168</v>
      </c>
      <c r="C28" s="78"/>
      <c r="D28" s="78"/>
      <c r="E28" s="78"/>
      <c r="F28" s="78"/>
      <c r="G28" s="78"/>
      <c r="H28" s="78"/>
      <c r="I28" s="81"/>
      <c r="J28" s="81"/>
      <c r="K28" s="81"/>
      <c r="L28" s="81"/>
      <c r="M28" s="81"/>
      <c r="N28" s="82"/>
    </row>
    <row r="29" spans="1:14" x14ac:dyDescent="0.25">
      <c r="A29" s="74"/>
      <c r="B29" s="96" t="s">
        <v>33</v>
      </c>
      <c r="C29" s="96" t="s">
        <v>136</v>
      </c>
      <c r="D29" s="96" t="s">
        <v>137</v>
      </c>
      <c r="E29" s="78"/>
      <c r="F29" s="78"/>
      <c r="G29" s="78"/>
      <c r="H29" s="78"/>
      <c r="I29" s="81"/>
      <c r="J29" s="81"/>
      <c r="K29" s="81"/>
      <c r="L29" s="81"/>
      <c r="M29" s="81"/>
      <c r="N29" s="82"/>
    </row>
    <row r="30" spans="1:14" x14ac:dyDescent="0.25">
      <c r="A30" s="74"/>
      <c r="B30" s="92" t="s">
        <v>138</v>
      </c>
      <c r="C30" s="132" t="s">
        <v>289</v>
      </c>
      <c r="D30" s="136"/>
      <c r="E30" s="78"/>
      <c r="F30" s="78"/>
      <c r="G30" s="78"/>
      <c r="H30" s="78"/>
      <c r="I30" s="81"/>
      <c r="J30" s="81"/>
      <c r="K30" s="81"/>
      <c r="L30" s="81"/>
      <c r="M30" s="81"/>
      <c r="N30" s="82"/>
    </row>
    <row r="31" spans="1:14" x14ac:dyDescent="0.25">
      <c r="A31" s="74"/>
      <c r="B31" s="92" t="s">
        <v>139</v>
      </c>
      <c r="C31" s="132" t="s">
        <v>289</v>
      </c>
      <c r="D31" s="136"/>
      <c r="E31" s="78"/>
      <c r="F31" s="78"/>
      <c r="G31" s="78"/>
      <c r="H31" s="78"/>
      <c r="I31" s="81"/>
      <c r="J31" s="81"/>
      <c r="K31" s="81"/>
      <c r="L31" s="81"/>
      <c r="M31" s="81"/>
      <c r="N31" s="82"/>
    </row>
    <row r="32" spans="1:14" x14ac:dyDescent="0.25">
      <c r="A32" s="74"/>
      <c r="B32" s="92" t="s">
        <v>140</v>
      </c>
      <c r="C32" s="132"/>
      <c r="D32" s="136" t="s">
        <v>289</v>
      </c>
      <c r="E32" s="78"/>
      <c r="F32" s="78"/>
      <c r="G32" s="78"/>
      <c r="H32" s="78"/>
      <c r="I32" s="81"/>
      <c r="J32" s="81"/>
      <c r="K32" s="81"/>
      <c r="L32" s="81"/>
      <c r="M32" s="81"/>
      <c r="N32" s="82"/>
    </row>
    <row r="33" spans="1:14" x14ac:dyDescent="0.25">
      <c r="A33" s="74"/>
      <c r="B33" s="92" t="s">
        <v>141</v>
      </c>
      <c r="C33" s="132"/>
      <c r="D33" s="136" t="s">
        <v>289</v>
      </c>
      <c r="E33" s="78"/>
      <c r="F33" s="78"/>
      <c r="G33" s="78"/>
      <c r="H33" s="78"/>
      <c r="I33" s="81"/>
      <c r="J33" s="81"/>
      <c r="K33" s="81"/>
      <c r="L33" s="81"/>
      <c r="M33" s="81"/>
      <c r="N33" s="82"/>
    </row>
    <row r="34" spans="1:14" x14ac:dyDescent="0.25">
      <c r="A34" s="74"/>
      <c r="B34" s="5"/>
      <c r="C34" s="180"/>
      <c r="D34" s="180"/>
      <c r="E34" s="78"/>
      <c r="F34" s="78"/>
      <c r="G34" s="78"/>
      <c r="H34" s="78"/>
      <c r="I34" s="81"/>
      <c r="J34" s="81"/>
      <c r="K34" s="81"/>
      <c r="L34" s="81"/>
      <c r="M34" s="81"/>
      <c r="N34" s="82"/>
    </row>
    <row r="35" spans="1:14" x14ac:dyDescent="0.25">
      <c r="A35" s="74"/>
      <c r="B35" s="78"/>
      <c r="C35" s="78"/>
      <c r="D35" s="161"/>
      <c r="E35" s="78"/>
      <c r="F35" s="78"/>
      <c r="G35" s="78"/>
      <c r="H35" s="78"/>
      <c r="I35" s="81"/>
      <c r="J35" s="81"/>
      <c r="K35" s="81"/>
      <c r="L35" s="81"/>
      <c r="M35" s="81"/>
      <c r="N35" s="82"/>
    </row>
    <row r="36" spans="1:14" x14ac:dyDescent="0.25">
      <c r="A36" s="74"/>
      <c r="B36" s="93" t="s">
        <v>135</v>
      </c>
      <c r="C36" s="78"/>
      <c r="D36" s="161"/>
      <c r="E36" s="78"/>
      <c r="F36" s="78"/>
      <c r="G36" s="78"/>
      <c r="H36" s="78"/>
      <c r="I36" s="81"/>
      <c r="J36" s="81"/>
      <c r="K36" s="81"/>
      <c r="L36" s="81"/>
      <c r="M36" s="81"/>
      <c r="N36" s="82"/>
    </row>
    <row r="37" spans="1:14" x14ac:dyDescent="0.25">
      <c r="A37" s="74"/>
      <c r="B37" s="160" t="s">
        <v>170</v>
      </c>
      <c r="C37" s="78"/>
      <c r="D37" s="161"/>
      <c r="E37" s="78"/>
      <c r="F37" s="78"/>
      <c r="G37" s="78"/>
      <c r="H37" s="78"/>
      <c r="I37" s="81"/>
      <c r="J37" s="81"/>
      <c r="K37" s="81"/>
      <c r="L37" s="81"/>
      <c r="M37" s="81"/>
      <c r="N37" s="82"/>
    </row>
    <row r="38" spans="1:14" x14ac:dyDescent="0.25">
      <c r="A38" s="74"/>
      <c r="B38" s="96" t="s">
        <v>33</v>
      </c>
      <c r="C38" s="96" t="s">
        <v>136</v>
      </c>
      <c r="D38" s="96" t="s">
        <v>137</v>
      </c>
      <c r="E38" s="78"/>
      <c r="F38" s="78"/>
      <c r="G38" s="78"/>
      <c r="H38" s="78"/>
      <c r="I38" s="81"/>
      <c r="J38" s="81"/>
      <c r="K38" s="81"/>
      <c r="L38" s="81"/>
      <c r="M38" s="81"/>
      <c r="N38" s="82"/>
    </row>
    <row r="39" spans="1:14" x14ac:dyDescent="0.25">
      <c r="A39" s="74"/>
      <c r="B39" s="92" t="s">
        <v>138</v>
      </c>
      <c r="C39" s="136" t="s">
        <v>289</v>
      </c>
      <c r="D39" s="136"/>
      <c r="E39" s="78"/>
      <c r="F39" s="78"/>
      <c r="G39" s="78"/>
      <c r="H39" s="78"/>
      <c r="I39" s="81"/>
      <c r="J39" s="81"/>
      <c r="K39" s="81"/>
      <c r="L39" s="81"/>
      <c r="M39" s="81"/>
      <c r="N39" s="82"/>
    </row>
    <row r="40" spans="1:14" x14ac:dyDescent="0.25">
      <c r="A40" s="74"/>
      <c r="B40" s="92" t="s">
        <v>139</v>
      </c>
      <c r="C40" s="136" t="s">
        <v>289</v>
      </c>
      <c r="D40" s="136"/>
      <c r="E40" s="78"/>
      <c r="F40" s="78"/>
      <c r="G40" s="78"/>
      <c r="H40" s="78"/>
      <c r="I40" s="81"/>
      <c r="J40" s="81"/>
      <c r="K40" s="81"/>
      <c r="L40" s="81"/>
      <c r="M40" s="81"/>
      <c r="N40" s="82"/>
    </row>
    <row r="41" spans="1:14" x14ac:dyDescent="0.25">
      <c r="A41" s="74"/>
      <c r="B41" s="92" t="s">
        <v>140</v>
      </c>
      <c r="C41" s="136"/>
      <c r="D41" s="136" t="s">
        <v>289</v>
      </c>
      <c r="E41" s="78"/>
      <c r="F41" s="78"/>
      <c r="G41" s="78"/>
      <c r="H41" s="78"/>
      <c r="I41" s="81"/>
      <c r="J41" s="81"/>
      <c r="K41" s="81"/>
      <c r="L41" s="81"/>
      <c r="M41" s="81"/>
      <c r="N41" s="82"/>
    </row>
    <row r="42" spans="1:14" x14ac:dyDescent="0.25">
      <c r="A42" s="74"/>
      <c r="B42" s="92" t="s">
        <v>141</v>
      </c>
      <c r="C42" s="136"/>
      <c r="D42" s="136" t="s">
        <v>289</v>
      </c>
      <c r="E42" s="78"/>
      <c r="F42" s="78"/>
      <c r="G42" s="78"/>
      <c r="H42" s="78"/>
      <c r="I42" s="81"/>
      <c r="J42" s="81"/>
      <c r="K42" s="81"/>
      <c r="L42" s="81"/>
      <c r="M42" s="81"/>
      <c r="N42" s="82"/>
    </row>
    <row r="43" spans="1:14" x14ac:dyDescent="0.25">
      <c r="A43" s="74"/>
      <c r="B43" s="78"/>
      <c r="C43" s="78"/>
      <c r="D43" s="78"/>
      <c r="E43" s="78"/>
      <c r="F43" s="78"/>
      <c r="G43" s="78"/>
      <c r="H43" s="78"/>
      <c r="I43" s="81"/>
      <c r="J43" s="81"/>
      <c r="K43" s="81"/>
      <c r="L43" s="81"/>
      <c r="M43" s="81"/>
      <c r="N43" s="82"/>
    </row>
    <row r="44" spans="1:14" x14ac:dyDescent="0.25">
      <c r="A44" s="74"/>
      <c r="B44" s="78"/>
      <c r="C44" s="78"/>
      <c r="D44" s="78"/>
      <c r="E44" s="78"/>
      <c r="F44" s="78"/>
      <c r="G44" s="78"/>
      <c r="H44" s="78"/>
      <c r="I44" s="81"/>
      <c r="J44" s="81"/>
      <c r="K44" s="81"/>
      <c r="L44" s="81"/>
      <c r="M44" s="81"/>
      <c r="N44" s="82"/>
    </row>
    <row r="45" spans="1:14" x14ac:dyDescent="0.25">
      <c r="A45" s="74"/>
      <c r="B45" s="93" t="s">
        <v>142</v>
      </c>
      <c r="C45" s="78"/>
      <c r="D45" s="78"/>
      <c r="E45" s="78"/>
      <c r="F45" s="78"/>
      <c r="G45" s="78"/>
      <c r="H45" s="78"/>
      <c r="I45" s="81"/>
      <c r="J45" s="81"/>
      <c r="K45" s="81"/>
      <c r="L45" s="81"/>
      <c r="M45" s="81"/>
      <c r="N45" s="82"/>
    </row>
    <row r="46" spans="1:14" x14ac:dyDescent="0.25">
      <c r="A46" s="74"/>
      <c r="B46" s="160" t="s">
        <v>168</v>
      </c>
      <c r="C46" s="78"/>
      <c r="D46" s="78"/>
      <c r="E46" s="78"/>
      <c r="F46" s="78"/>
      <c r="G46" s="78"/>
      <c r="H46" s="78"/>
      <c r="I46" s="81"/>
      <c r="J46" s="81"/>
      <c r="K46" s="81"/>
      <c r="L46" s="81"/>
      <c r="M46" s="81"/>
      <c r="N46" s="82"/>
    </row>
    <row r="47" spans="1:14" x14ac:dyDescent="0.25">
      <c r="A47" s="74"/>
      <c r="B47" s="96" t="s">
        <v>33</v>
      </c>
      <c r="C47" s="96" t="s">
        <v>54</v>
      </c>
      <c r="D47" s="95" t="s">
        <v>48</v>
      </c>
      <c r="E47" s="95" t="s">
        <v>16</v>
      </c>
      <c r="F47" s="78"/>
      <c r="G47" s="78"/>
      <c r="H47" s="78"/>
      <c r="I47" s="81"/>
      <c r="J47" s="81"/>
      <c r="K47" s="81"/>
      <c r="L47" s="81"/>
      <c r="M47" s="81"/>
      <c r="N47" s="82"/>
    </row>
    <row r="48" spans="1:14" ht="28.5" x14ac:dyDescent="0.25">
      <c r="A48" s="74"/>
      <c r="B48" s="79" t="s">
        <v>143</v>
      </c>
      <c r="C48" s="80">
        <v>40</v>
      </c>
      <c r="D48" s="94">
        <v>0</v>
      </c>
      <c r="E48" s="263">
        <f>+D48+D49</f>
        <v>0</v>
      </c>
      <c r="F48" s="78"/>
      <c r="G48" s="78"/>
      <c r="H48" s="78"/>
      <c r="I48" s="81"/>
      <c r="J48" s="81"/>
      <c r="K48" s="81"/>
      <c r="L48" s="81"/>
      <c r="M48" s="81"/>
      <c r="N48" s="82"/>
    </row>
    <row r="49" spans="1:26" ht="42.75" x14ac:dyDescent="0.25">
      <c r="A49" s="74"/>
      <c r="B49" s="79" t="s">
        <v>144</v>
      </c>
      <c r="C49" s="80">
        <v>60</v>
      </c>
      <c r="D49" s="94">
        <v>0</v>
      </c>
      <c r="E49" s="264"/>
      <c r="F49" s="78"/>
      <c r="G49" s="78"/>
      <c r="H49" s="78"/>
      <c r="I49" s="81"/>
      <c r="J49" s="81"/>
      <c r="K49" s="81"/>
      <c r="L49" s="81"/>
      <c r="M49" s="81"/>
      <c r="N49" s="82"/>
    </row>
    <row r="50" spans="1:26" x14ac:dyDescent="0.25">
      <c r="A50" s="74"/>
      <c r="B50" s="190"/>
      <c r="C50" s="191"/>
      <c r="D50" s="180"/>
      <c r="E50" s="180"/>
      <c r="F50" s="78"/>
      <c r="G50" s="78"/>
      <c r="H50" s="78"/>
      <c r="I50" s="81"/>
      <c r="J50" s="81"/>
      <c r="K50" s="81"/>
      <c r="L50" s="81"/>
      <c r="M50" s="81"/>
      <c r="N50" s="82"/>
    </row>
    <row r="51" spans="1:26" x14ac:dyDescent="0.25">
      <c r="A51" s="74"/>
      <c r="B51" s="190"/>
      <c r="C51" s="191"/>
      <c r="D51" s="180"/>
      <c r="E51" s="180"/>
      <c r="F51" s="78"/>
      <c r="G51" s="78"/>
      <c r="H51" s="78"/>
      <c r="I51" s="81"/>
      <c r="J51" s="81"/>
      <c r="K51" s="81"/>
      <c r="L51" s="81"/>
      <c r="M51" s="81"/>
      <c r="N51" s="82"/>
    </row>
    <row r="52" spans="1:26" x14ac:dyDescent="0.25">
      <c r="A52" s="74"/>
      <c r="B52" s="93" t="s">
        <v>142</v>
      </c>
      <c r="C52" s="191"/>
      <c r="D52" s="180"/>
      <c r="E52" s="180"/>
      <c r="F52" s="78"/>
      <c r="G52" s="78"/>
      <c r="H52" s="78"/>
      <c r="I52" s="81"/>
      <c r="J52" s="81"/>
      <c r="K52" s="81"/>
      <c r="L52" s="81"/>
      <c r="M52" s="81"/>
      <c r="N52" s="82"/>
    </row>
    <row r="53" spans="1:26" x14ac:dyDescent="0.25">
      <c r="A53" s="74"/>
      <c r="B53" s="160" t="s">
        <v>170</v>
      </c>
      <c r="C53" s="191"/>
      <c r="D53" s="180"/>
      <c r="E53" s="180"/>
      <c r="F53" s="78"/>
      <c r="G53" s="78"/>
      <c r="H53" s="78"/>
      <c r="I53" s="81"/>
      <c r="J53" s="81"/>
      <c r="K53" s="81"/>
      <c r="L53" s="81"/>
      <c r="M53" s="81"/>
      <c r="N53" s="82"/>
    </row>
    <row r="54" spans="1:26" x14ac:dyDescent="0.25">
      <c r="A54" s="74"/>
      <c r="B54" s="96" t="s">
        <v>33</v>
      </c>
      <c r="C54" s="96" t="s">
        <v>54</v>
      </c>
      <c r="D54" s="95" t="s">
        <v>48</v>
      </c>
      <c r="E54" s="95" t="s">
        <v>16</v>
      </c>
      <c r="F54" s="78"/>
      <c r="G54" s="78"/>
      <c r="H54" s="78"/>
      <c r="I54" s="81"/>
      <c r="J54" s="81"/>
      <c r="K54" s="81"/>
      <c r="L54" s="81"/>
      <c r="M54" s="81"/>
      <c r="N54" s="82"/>
    </row>
    <row r="55" spans="1:26" ht="28.5" x14ac:dyDescent="0.25">
      <c r="A55" s="74"/>
      <c r="B55" s="79" t="s">
        <v>143</v>
      </c>
      <c r="C55" s="80">
        <v>40</v>
      </c>
      <c r="D55" s="136">
        <v>0</v>
      </c>
      <c r="E55" s="263">
        <f>+D55+D56</f>
        <v>0</v>
      </c>
      <c r="F55" s="78"/>
      <c r="G55" s="78"/>
      <c r="H55" s="78"/>
      <c r="I55" s="81"/>
      <c r="J55" s="81"/>
      <c r="K55" s="81"/>
      <c r="L55" s="81"/>
      <c r="M55" s="81"/>
      <c r="N55" s="82"/>
    </row>
    <row r="56" spans="1:26" ht="42.75" x14ac:dyDescent="0.25">
      <c r="A56" s="74"/>
      <c r="B56" s="79" t="s">
        <v>144</v>
      </c>
      <c r="C56" s="80">
        <v>60</v>
      </c>
      <c r="D56" s="136">
        <f>+F248</f>
        <v>0</v>
      </c>
      <c r="E56" s="264"/>
      <c r="F56" s="78"/>
      <c r="G56" s="78"/>
      <c r="H56" s="78"/>
      <c r="I56" s="81"/>
      <c r="J56" s="81"/>
      <c r="K56" s="81"/>
      <c r="L56" s="81"/>
      <c r="M56" s="81"/>
      <c r="N56" s="82"/>
    </row>
    <row r="57" spans="1:26" x14ac:dyDescent="0.25">
      <c r="A57" s="74"/>
      <c r="B57" s="190"/>
      <c r="C57" s="191"/>
      <c r="D57" s="180"/>
      <c r="E57" s="180"/>
      <c r="F57" s="78"/>
      <c r="G57" s="78"/>
      <c r="H57" s="78"/>
      <c r="I57" s="81"/>
      <c r="J57" s="81"/>
      <c r="K57" s="81"/>
      <c r="L57" s="81"/>
      <c r="M57" s="81"/>
      <c r="N57" s="82"/>
    </row>
    <row r="58" spans="1:26" x14ac:dyDescent="0.25">
      <c r="A58" s="74"/>
      <c r="C58" s="75"/>
      <c r="D58" s="31"/>
      <c r="E58" s="76"/>
      <c r="F58" s="32"/>
      <c r="G58" s="32"/>
      <c r="H58" s="32"/>
      <c r="I58" s="18"/>
      <c r="J58" s="18"/>
      <c r="K58" s="18"/>
      <c r="L58" s="18"/>
      <c r="M58" s="18"/>
    </row>
    <row r="59" spans="1:26" x14ac:dyDescent="0.25">
      <c r="B59" s="52" t="s">
        <v>30</v>
      </c>
      <c r="M59" s="51"/>
      <c r="N59" s="51"/>
    </row>
    <row r="60" spans="1:26" ht="15.75" thickBot="1" x14ac:dyDescent="0.3">
      <c r="B60" s="93" t="s">
        <v>168</v>
      </c>
      <c r="M60" s="51"/>
      <c r="N60" s="51"/>
    </row>
    <row r="61" spans="1:26" s="3" customFormat="1" ht="109.5" customHeight="1" x14ac:dyDescent="0.25">
      <c r="B61" s="89" t="s">
        <v>145</v>
      </c>
      <c r="C61" s="89" t="s">
        <v>146</v>
      </c>
      <c r="D61" s="89" t="s">
        <v>147</v>
      </c>
      <c r="E61" s="44" t="s">
        <v>42</v>
      </c>
      <c r="F61" s="44" t="s">
        <v>22</v>
      </c>
      <c r="G61" s="44" t="s">
        <v>103</v>
      </c>
      <c r="H61" s="44" t="s">
        <v>17</v>
      </c>
      <c r="I61" s="44" t="s">
        <v>10</v>
      </c>
      <c r="J61" s="44" t="s">
        <v>31</v>
      </c>
      <c r="K61" s="44" t="s">
        <v>57</v>
      </c>
      <c r="L61" s="44" t="s">
        <v>20</v>
      </c>
      <c r="M61" s="77" t="s">
        <v>26</v>
      </c>
      <c r="N61" s="89" t="s">
        <v>148</v>
      </c>
      <c r="O61" s="44" t="s">
        <v>35</v>
      </c>
      <c r="P61" s="45" t="s">
        <v>11</v>
      </c>
      <c r="Q61" s="45" t="s">
        <v>19</v>
      </c>
    </row>
    <row r="62" spans="1:26" s="85" customFormat="1" ht="45" x14ac:dyDescent="0.25">
      <c r="A62" s="140"/>
      <c r="B62" s="86" t="s">
        <v>166</v>
      </c>
      <c r="C62" s="86" t="s">
        <v>166</v>
      </c>
      <c r="D62" s="86" t="s">
        <v>290</v>
      </c>
      <c r="E62" s="198" t="s">
        <v>286</v>
      </c>
      <c r="F62" s="83" t="s">
        <v>136</v>
      </c>
      <c r="G62" s="199">
        <v>0</v>
      </c>
      <c r="H62" s="84">
        <v>40925</v>
      </c>
      <c r="I62" s="84">
        <v>41273</v>
      </c>
      <c r="J62" s="84" t="s">
        <v>137</v>
      </c>
      <c r="K62" s="133">
        <v>11</v>
      </c>
      <c r="L62" s="133">
        <v>0</v>
      </c>
      <c r="M62" s="133">
        <v>514</v>
      </c>
      <c r="N62" s="133" t="s">
        <v>292</v>
      </c>
      <c r="O62" s="200" t="s">
        <v>294</v>
      </c>
      <c r="P62" s="200">
        <v>39</v>
      </c>
      <c r="Q62" s="201"/>
      <c r="R62" s="202"/>
      <c r="S62" s="202"/>
      <c r="T62" s="202"/>
      <c r="U62" s="202"/>
      <c r="V62" s="202"/>
      <c r="W62" s="202"/>
      <c r="X62" s="202"/>
      <c r="Y62" s="202"/>
      <c r="Z62" s="202"/>
    </row>
    <row r="63" spans="1:26" s="85" customFormat="1" ht="45" x14ac:dyDescent="0.25">
      <c r="A63" s="140"/>
      <c r="B63" s="86" t="s">
        <v>166</v>
      </c>
      <c r="C63" s="86" t="s">
        <v>166</v>
      </c>
      <c r="D63" s="86" t="s">
        <v>290</v>
      </c>
      <c r="E63" s="198" t="s">
        <v>287</v>
      </c>
      <c r="F63" s="83" t="s">
        <v>136</v>
      </c>
      <c r="G63" s="83">
        <v>0</v>
      </c>
      <c r="H63" s="84">
        <v>41655</v>
      </c>
      <c r="I63" s="84">
        <v>41973</v>
      </c>
      <c r="J63" s="84" t="s">
        <v>137</v>
      </c>
      <c r="K63" s="133">
        <v>10</v>
      </c>
      <c r="L63" s="133">
        <v>0</v>
      </c>
      <c r="M63" s="133">
        <v>1106</v>
      </c>
      <c r="N63" s="133" t="s">
        <v>292</v>
      </c>
      <c r="O63" s="200" t="s">
        <v>294</v>
      </c>
      <c r="P63" s="200">
        <v>40</v>
      </c>
      <c r="Q63" s="201"/>
      <c r="R63" s="202"/>
      <c r="S63" s="202"/>
      <c r="T63" s="202"/>
      <c r="U63" s="202"/>
      <c r="V63" s="202"/>
      <c r="W63" s="202"/>
      <c r="X63" s="202"/>
      <c r="Y63" s="202"/>
      <c r="Z63" s="202"/>
    </row>
    <row r="64" spans="1:26" s="85" customFormat="1" ht="30" x14ac:dyDescent="0.25">
      <c r="A64" s="140"/>
      <c r="B64" s="86" t="s">
        <v>166</v>
      </c>
      <c r="C64" s="86" t="s">
        <v>166</v>
      </c>
      <c r="D64" s="86" t="s">
        <v>169</v>
      </c>
      <c r="E64" s="198" t="s">
        <v>372</v>
      </c>
      <c r="F64" s="83" t="s">
        <v>136</v>
      </c>
      <c r="G64" s="83">
        <v>0</v>
      </c>
      <c r="H64" s="84">
        <v>40210</v>
      </c>
      <c r="I64" s="84" t="s">
        <v>366</v>
      </c>
      <c r="J64" s="84" t="s">
        <v>137</v>
      </c>
      <c r="K64" s="133">
        <v>10</v>
      </c>
      <c r="L64" s="133">
        <v>0</v>
      </c>
      <c r="M64" s="133">
        <v>1350</v>
      </c>
      <c r="N64" s="133" t="s">
        <v>292</v>
      </c>
      <c r="O64" s="200">
        <v>995180000</v>
      </c>
      <c r="P64" s="200">
        <v>41</v>
      </c>
      <c r="Q64" s="201"/>
      <c r="R64" s="202"/>
      <c r="S64" s="202"/>
      <c r="T64" s="202"/>
      <c r="U64" s="202"/>
      <c r="V64" s="202"/>
      <c r="W64" s="202"/>
      <c r="X64" s="202"/>
      <c r="Y64" s="202"/>
      <c r="Z64" s="202"/>
    </row>
    <row r="65" spans="1:26" s="22" customFormat="1" x14ac:dyDescent="0.25">
      <c r="A65" s="140"/>
      <c r="B65" s="40" t="s">
        <v>16</v>
      </c>
      <c r="C65" s="39"/>
      <c r="D65" s="38"/>
      <c r="E65" s="133"/>
      <c r="F65" s="19"/>
      <c r="G65" s="19"/>
      <c r="H65" s="19"/>
      <c r="I65" s="20"/>
      <c r="J65" s="20"/>
      <c r="K65" s="41">
        <f>SUM(K62:K64)</f>
        <v>31</v>
      </c>
      <c r="L65" s="41">
        <f>SUM(L62:L64)</f>
        <v>0</v>
      </c>
      <c r="M65" s="134">
        <f>SUM(M62:M64)</f>
        <v>2970</v>
      </c>
      <c r="N65" s="41">
        <f>SUM(N62:N64)</f>
        <v>0</v>
      </c>
      <c r="O65" s="21"/>
      <c r="P65" s="21"/>
      <c r="Q65" s="127"/>
    </row>
    <row r="66" spans="1:26" s="85" customFormat="1" x14ac:dyDescent="0.25">
      <c r="A66" s="140"/>
      <c r="B66" s="141"/>
      <c r="C66" s="142"/>
      <c r="D66" s="143"/>
      <c r="E66" s="144"/>
      <c r="F66" s="145"/>
      <c r="G66" s="145"/>
      <c r="H66" s="145"/>
      <c r="I66" s="146"/>
      <c r="J66" s="146"/>
      <c r="K66" s="147"/>
      <c r="L66" s="147"/>
      <c r="M66" s="148"/>
      <c r="N66" s="147"/>
      <c r="O66" s="149"/>
      <c r="P66" s="149"/>
      <c r="Q66" s="150"/>
    </row>
    <row r="67" spans="1:26" s="23" customFormat="1" x14ac:dyDescent="0.25">
      <c r="B67" s="260" t="s">
        <v>28</v>
      </c>
      <c r="C67" s="260" t="s">
        <v>27</v>
      </c>
      <c r="D67" s="262" t="s">
        <v>34</v>
      </c>
      <c r="E67" s="262"/>
    </row>
    <row r="68" spans="1:26" s="23" customFormat="1" x14ac:dyDescent="0.25">
      <c r="B68" s="261"/>
      <c r="C68" s="261"/>
      <c r="D68" s="156" t="s">
        <v>23</v>
      </c>
      <c r="E68" s="49" t="s">
        <v>24</v>
      </c>
    </row>
    <row r="69" spans="1:26" s="23" customFormat="1" ht="30.6" customHeight="1" x14ac:dyDescent="0.25">
      <c r="B69" s="48" t="s">
        <v>21</v>
      </c>
      <c r="C69" s="139">
        <f>+K65</f>
        <v>31</v>
      </c>
      <c r="D69" s="157" t="s">
        <v>289</v>
      </c>
      <c r="E69" s="159"/>
      <c r="F69" s="24"/>
      <c r="G69" s="24"/>
      <c r="H69" s="24"/>
      <c r="I69" s="24"/>
      <c r="J69" s="24"/>
      <c r="K69" s="24"/>
      <c r="L69" s="24"/>
      <c r="M69" s="24"/>
    </row>
    <row r="70" spans="1:26" s="23" customFormat="1" ht="30" customHeight="1" x14ac:dyDescent="0.25">
      <c r="B70" s="48" t="s">
        <v>25</v>
      </c>
      <c r="C70" s="139">
        <f>+M65</f>
        <v>2970</v>
      </c>
      <c r="D70" s="157" t="s">
        <v>289</v>
      </c>
      <c r="E70" s="159"/>
    </row>
    <row r="71" spans="1:26" s="85" customFormat="1" x14ac:dyDescent="0.25">
      <c r="A71" s="140"/>
      <c r="B71" s="141"/>
      <c r="C71" s="142"/>
      <c r="D71" s="143"/>
      <c r="E71" s="144"/>
      <c r="F71" s="145"/>
      <c r="G71" s="145"/>
      <c r="H71" s="145"/>
      <c r="I71" s="146"/>
      <c r="J71" s="146"/>
      <c r="K71" s="147"/>
      <c r="L71" s="147"/>
      <c r="M71" s="148"/>
      <c r="N71" s="147"/>
      <c r="O71" s="149"/>
      <c r="P71" s="149"/>
      <c r="Q71" s="150"/>
    </row>
    <row r="72" spans="1:26" s="85" customFormat="1" x14ac:dyDescent="0.25">
      <c r="A72" s="140"/>
      <c r="B72" s="141"/>
      <c r="C72" s="142"/>
      <c r="D72" s="143"/>
      <c r="E72" s="144"/>
      <c r="F72" s="145"/>
      <c r="G72" s="145"/>
      <c r="H72" s="145"/>
      <c r="I72" s="146"/>
      <c r="J72" s="146"/>
      <c r="K72" s="147"/>
      <c r="L72" s="147"/>
      <c r="M72" s="148"/>
      <c r="N72" s="147"/>
      <c r="O72" s="149"/>
      <c r="P72" s="149"/>
      <c r="Q72" s="150"/>
    </row>
    <row r="73" spans="1:26" s="85" customFormat="1" x14ac:dyDescent="0.25">
      <c r="A73" s="140"/>
      <c r="B73" s="93" t="s">
        <v>30</v>
      </c>
      <c r="C73" s="142"/>
      <c r="D73" s="143"/>
      <c r="E73" s="144"/>
      <c r="F73" s="145"/>
      <c r="G73" s="145"/>
      <c r="H73" s="145"/>
      <c r="I73" s="146"/>
      <c r="J73" s="146"/>
      <c r="K73" s="147"/>
      <c r="L73" s="147"/>
      <c r="M73" s="148"/>
      <c r="N73" s="147"/>
      <c r="O73" s="149"/>
      <c r="P73" s="149"/>
      <c r="Q73" s="150"/>
    </row>
    <row r="74" spans="1:26" s="23" customFormat="1" ht="15.75" thickBot="1" x14ac:dyDescent="0.3">
      <c r="B74" s="93" t="s">
        <v>170</v>
      </c>
      <c r="C74" s="137"/>
      <c r="D74" s="137"/>
      <c r="E74" s="137"/>
      <c r="F74" s="137"/>
      <c r="G74" s="137"/>
      <c r="H74" s="137"/>
      <c r="I74" s="137"/>
      <c r="J74" s="137"/>
      <c r="K74" s="137"/>
      <c r="L74" s="137"/>
      <c r="M74" s="137"/>
      <c r="N74" s="137"/>
    </row>
    <row r="75" spans="1:26" s="81" customFormat="1" ht="109.5" customHeight="1" x14ac:dyDescent="0.25">
      <c r="B75" s="89" t="s">
        <v>145</v>
      </c>
      <c r="C75" s="89" t="s">
        <v>146</v>
      </c>
      <c r="D75" s="89" t="s">
        <v>147</v>
      </c>
      <c r="E75" s="89" t="s">
        <v>42</v>
      </c>
      <c r="F75" s="89" t="s">
        <v>22</v>
      </c>
      <c r="G75" s="89" t="s">
        <v>103</v>
      </c>
      <c r="H75" s="89" t="s">
        <v>17</v>
      </c>
      <c r="I75" s="89" t="s">
        <v>10</v>
      </c>
      <c r="J75" s="89" t="s">
        <v>31</v>
      </c>
      <c r="K75" s="89" t="s">
        <v>57</v>
      </c>
      <c r="L75" s="89" t="s">
        <v>20</v>
      </c>
      <c r="M75" s="77" t="s">
        <v>26</v>
      </c>
      <c r="N75" s="89" t="s">
        <v>148</v>
      </c>
      <c r="O75" s="89" t="s">
        <v>35</v>
      </c>
      <c r="P75" s="135" t="s">
        <v>11</v>
      </c>
      <c r="Q75" s="135" t="s">
        <v>19</v>
      </c>
    </row>
    <row r="76" spans="1:26" s="85" customFormat="1" ht="45" x14ac:dyDescent="0.25">
      <c r="A76" s="140"/>
      <c r="B76" s="86" t="s">
        <v>166</v>
      </c>
      <c r="C76" s="86" t="s">
        <v>166</v>
      </c>
      <c r="D76" s="86" t="s">
        <v>290</v>
      </c>
      <c r="E76" s="198" t="s">
        <v>291</v>
      </c>
      <c r="F76" s="83" t="s">
        <v>136</v>
      </c>
      <c r="G76" s="203" t="s">
        <v>292</v>
      </c>
      <c r="H76" s="84">
        <v>41250</v>
      </c>
      <c r="I76" s="84">
        <v>41988</v>
      </c>
      <c r="J76" s="84" t="s">
        <v>137</v>
      </c>
      <c r="K76" s="133">
        <v>21</v>
      </c>
      <c r="L76" s="133">
        <v>3</v>
      </c>
      <c r="M76" s="133">
        <v>305</v>
      </c>
      <c r="N76" s="133">
        <v>0</v>
      </c>
      <c r="O76" s="200" t="s">
        <v>294</v>
      </c>
      <c r="P76" s="200">
        <v>43</v>
      </c>
      <c r="Q76" s="201"/>
      <c r="R76" s="202"/>
      <c r="S76" s="202"/>
      <c r="T76" s="202"/>
      <c r="U76" s="202"/>
      <c r="V76" s="202"/>
      <c r="W76" s="202"/>
      <c r="X76" s="202"/>
      <c r="Y76" s="202"/>
      <c r="Z76" s="202"/>
    </row>
    <row r="77" spans="1:26" s="85" customFormat="1" ht="30" x14ac:dyDescent="0.25">
      <c r="A77" s="140"/>
      <c r="B77" s="86" t="s">
        <v>166</v>
      </c>
      <c r="C77" s="86" t="s">
        <v>166</v>
      </c>
      <c r="D77" s="86" t="s">
        <v>293</v>
      </c>
      <c r="E77" s="133" t="s">
        <v>288</v>
      </c>
      <c r="F77" s="83" t="s">
        <v>136</v>
      </c>
      <c r="G77" s="203" t="s">
        <v>292</v>
      </c>
      <c r="H77" s="84">
        <v>40600</v>
      </c>
      <c r="I77" s="84">
        <v>40877</v>
      </c>
      <c r="J77" s="84" t="s">
        <v>137</v>
      </c>
      <c r="K77" s="133">
        <v>9</v>
      </c>
      <c r="L77" s="133">
        <v>0</v>
      </c>
      <c r="M77" s="133">
        <v>2400</v>
      </c>
      <c r="N77" s="133">
        <v>0</v>
      </c>
      <c r="O77" s="200">
        <v>1281589573</v>
      </c>
      <c r="P77" s="200" t="s">
        <v>374</v>
      </c>
      <c r="Q77" s="204"/>
      <c r="R77" s="202"/>
      <c r="S77" s="202"/>
      <c r="T77" s="202"/>
      <c r="U77" s="202"/>
      <c r="V77" s="202"/>
      <c r="W77" s="202"/>
      <c r="X77" s="202"/>
      <c r="Y77" s="202"/>
      <c r="Z77" s="202"/>
    </row>
    <row r="78" spans="1:26" s="85" customFormat="1" x14ac:dyDescent="0.25">
      <c r="A78" s="140"/>
      <c r="B78" s="40" t="s">
        <v>16</v>
      </c>
      <c r="C78" s="87"/>
      <c r="D78" s="86"/>
      <c r="E78" s="133"/>
      <c r="F78" s="83"/>
      <c r="G78" s="83"/>
      <c r="H78" s="83"/>
      <c r="I78" s="84"/>
      <c r="J78" s="84"/>
      <c r="K78" s="88">
        <f>SUM(K76:K77)</f>
        <v>30</v>
      </c>
      <c r="L78" s="88">
        <f>SUM(L76:L77)</f>
        <v>3</v>
      </c>
      <c r="M78" s="134">
        <f>SUM(M76:M77)</f>
        <v>2705</v>
      </c>
      <c r="N78" s="88">
        <f>SUM(N76:N77)</f>
        <v>0</v>
      </c>
      <c r="O78" s="21"/>
      <c r="P78" s="21"/>
      <c r="Q78" s="127"/>
    </row>
    <row r="79" spans="1:26" s="23" customFormat="1" x14ac:dyDescent="0.25">
      <c r="B79" s="25"/>
      <c r="C79" s="137"/>
      <c r="D79" s="137"/>
      <c r="E79" s="137"/>
      <c r="F79" s="137"/>
      <c r="G79" s="137"/>
      <c r="H79" s="137"/>
      <c r="I79" s="137"/>
      <c r="J79" s="137"/>
      <c r="K79" s="137"/>
      <c r="L79" s="137"/>
      <c r="M79" s="137"/>
      <c r="N79" s="137"/>
    </row>
    <row r="80" spans="1:26" s="23" customFormat="1" x14ac:dyDescent="0.25">
      <c r="B80" s="260" t="s">
        <v>28</v>
      </c>
      <c r="C80" s="260" t="s">
        <v>27</v>
      </c>
      <c r="D80" s="262" t="s">
        <v>34</v>
      </c>
      <c r="E80" s="262"/>
    </row>
    <row r="81" spans="2:18" s="23" customFormat="1" x14ac:dyDescent="0.25">
      <c r="B81" s="261"/>
      <c r="C81" s="261"/>
      <c r="D81" s="156" t="s">
        <v>23</v>
      </c>
      <c r="E81" s="49" t="s">
        <v>24</v>
      </c>
    </row>
    <row r="82" spans="2:18" s="23" customFormat="1" ht="30.6" customHeight="1" x14ac:dyDescent="0.25">
      <c r="B82" s="48" t="s">
        <v>21</v>
      </c>
      <c r="C82" s="139">
        <f>+K78</f>
        <v>30</v>
      </c>
      <c r="D82" s="157" t="s">
        <v>289</v>
      </c>
      <c r="E82" s="47"/>
      <c r="F82" s="24"/>
      <c r="G82" s="24"/>
      <c r="H82" s="24"/>
      <c r="I82" s="24"/>
      <c r="J82" s="24"/>
      <c r="K82" s="24"/>
      <c r="L82" s="24"/>
      <c r="M82" s="24"/>
    </row>
    <row r="83" spans="2:18" s="23" customFormat="1" ht="30" customHeight="1" x14ac:dyDescent="0.25">
      <c r="B83" s="48" t="s">
        <v>25</v>
      </c>
      <c r="C83" s="139">
        <f>+M78</f>
        <v>2705</v>
      </c>
      <c r="D83" s="157" t="s">
        <v>289</v>
      </c>
      <c r="E83" s="47"/>
    </row>
    <row r="84" spans="2:18" s="23" customFormat="1" x14ac:dyDescent="0.25">
      <c r="B84" s="25"/>
      <c r="C84" s="155"/>
      <c r="D84" s="155"/>
      <c r="E84" s="155"/>
      <c r="F84" s="155"/>
      <c r="G84" s="155"/>
      <c r="H84" s="155"/>
      <c r="I84" s="155"/>
      <c r="J84" s="155"/>
      <c r="K84" s="155"/>
      <c r="L84" s="155"/>
      <c r="M84" s="155"/>
      <c r="N84" s="155"/>
    </row>
    <row r="85" spans="2:18" ht="28.15" customHeight="1" thickBot="1" x14ac:dyDescent="0.3"/>
    <row r="86" spans="2:18" ht="27" thickBot="1" x14ac:dyDescent="0.3">
      <c r="B86" s="274" t="s">
        <v>339</v>
      </c>
      <c r="C86" s="274"/>
      <c r="D86" s="274"/>
      <c r="E86" s="274"/>
      <c r="F86" s="274"/>
      <c r="G86" s="274"/>
      <c r="H86" s="274"/>
      <c r="I86" s="274"/>
      <c r="J86" s="274"/>
      <c r="K86" s="274"/>
      <c r="L86" s="274"/>
      <c r="M86" s="274"/>
      <c r="N86" s="274"/>
    </row>
    <row r="89" spans="2:18" x14ac:dyDescent="0.25">
      <c r="B89" s="93" t="s">
        <v>356</v>
      </c>
    </row>
    <row r="90" spans="2:18" ht="109.5" customHeight="1" x14ac:dyDescent="0.25">
      <c r="B90" s="91" t="s">
        <v>149</v>
      </c>
      <c r="C90" s="91" t="s">
        <v>2</v>
      </c>
      <c r="D90" s="91" t="s">
        <v>105</v>
      </c>
      <c r="E90" s="91" t="s">
        <v>104</v>
      </c>
      <c r="F90" s="91" t="s">
        <v>106</v>
      </c>
      <c r="G90" s="91" t="s">
        <v>107</v>
      </c>
      <c r="H90" s="91" t="s">
        <v>108</v>
      </c>
      <c r="I90" s="91" t="s">
        <v>109</v>
      </c>
      <c r="J90" s="91" t="s">
        <v>110</v>
      </c>
      <c r="K90" s="54" t="s">
        <v>111</v>
      </c>
      <c r="L90" s="91" t="s">
        <v>112</v>
      </c>
      <c r="M90" s="131" t="s">
        <v>113</v>
      </c>
      <c r="N90" s="131" t="s">
        <v>114</v>
      </c>
      <c r="O90" s="244" t="s">
        <v>3</v>
      </c>
      <c r="P90" s="245"/>
      <c r="Q90" s="54" t="s">
        <v>18</v>
      </c>
    </row>
    <row r="91" spans="2:18" s="23" customFormat="1" ht="45" x14ac:dyDescent="0.25">
      <c r="B91" s="205" t="s">
        <v>284</v>
      </c>
      <c r="C91" s="206" t="s">
        <v>340</v>
      </c>
      <c r="D91" s="206" t="s">
        <v>342</v>
      </c>
      <c r="E91" s="205">
        <v>180</v>
      </c>
      <c r="F91" s="205" t="s">
        <v>292</v>
      </c>
      <c r="G91" s="205" t="s">
        <v>292</v>
      </c>
      <c r="H91" s="205" t="s">
        <v>137</v>
      </c>
      <c r="I91" s="205" t="s">
        <v>292</v>
      </c>
      <c r="J91" s="205" t="s">
        <v>136</v>
      </c>
      <c r="K91" s="205" t="s">
        <v>136</v>
      </c>
      <c r="L91" s="205" t="s">
        <v>136</v>
      </c>
      <c r="M91" s="205" t="s">
        <v>136</v>
      </c>
      <c r="N91" s="205" t="s">
        <v>136</v>
      </c>
      <c r="O91" s="243" t="s">
        <v>159</v>
      </c>
      <c r="P91" s="243"/>
      <c r="Q91" s="207" t="s">
        <v>137</v>
      </c>
      <c r="R91" s="208" t="s">
        <v>376</v>
      </c>
    </row>
    <row r="92" spans="2:18" s="23" customFormat="1" ht="45" x14ac:dyDescent="0.25">
      <c r="B92" s="205" t="s">
        <v>285</v>
      </c>
      <c r="C92" s="206" t="s">
        <v>341</v>
      </c>
      <c r="D92" s="206" t="s">
        <v>343</v>
      </c>
      <c r="E92" s="205">
        <v>50</v>
      </c>
      <c r="F92" s="205" t="s">
        <v>292</v>
      </c>
      <c r="G92" s="205" t="s">
        <v>292</v>
      </c>
      <c r="H92" s="205" t="s">
        <v>292</v>
      </c>
      <c r="I92" s="205" t="s">
        <v>137</v>
      </c>
      <c r="J92" s="205" t="s">
        <v>136</v>
      </c>
      <c r="K92" s="205" t="s">
        <v>136</v>
      </c>
      <c r="L92" s="205" t="s">
        <v>136</v>
      </c>
      <c r="M92" s="205" t="s">
        <v>136</v>
      </c>
      <c r="N92" s="205" t="s">
        <v>137</v>
      </c>
      <c r="O92" s="243" t="s">
        <v>159</v>
      </c>
      <c r="P92" s="243"/>
      <c r="Q92" s="205" t="s">
        <v>137</v>
      </c>
      <c r="R92" s="208" t="s">
        <v>376</v>
      </c>
    </row>
    <row r="93" spans="2:18" s="23" customFormat="1" ht="45" x14ac:dyDescent="0.25">
      <c r="B93" s="205" t="s">
        <v>285</v>
      </c>
      <c r="C93" s="206" t="s">
        <v>341</v>
      </c>
      <c r="D93" s="206" t="s">
        <v>344</v>
      </c>
      <c r="E93" s="205">
        <v>50</v>
      </c>
      <c r="F93" s="205" t="s">
        <v>292</v>
      </c>
      <c r="G93" s="205" t="s">
        <v>292</v>
      </c>
      <c r="H93" s="205" t="s">
        <v>292</v>
      </c>
      <c r="I93" s="205" t="s">
        <v>137</v>
      </c>
      <c r="J93" s="205" t="s">
        <v>136</v>
      </c>
      <c r="K93" s="205" t="s">
        <v>136</v>
      </c>
      <c r="L93" s="205" t="s">
        <v>136</v>
      </c>
      <c r="M93" s="205" t="s">
        <v>136</v>
      </c>
      <c r="N93" s="205" t="s">
        <v>137</v>
      </c>
      <c r="O93" s="243" t="s">
        <v>159</v>
      </c>
      <c r="P93" s="243"/>
      <c r="Q93" s="205" t="s">
        <v>137</v>
      </c>
      <c r="R93" s="208" t="s">
        <v>376</v>
      </c>
    </row>
    <row r="94" spans="2:18" s="23" customFormat="1" ht="45" x14ac:dyDescent="0.25">
      <c r="B94" s="205" t="s">
        <v>285</v>
      </c>
      <c r="C94" s="206" t="s">
        <v>341</v>
      </c>
      <c r="D94" s="206" t="s">
        <v>343</v>
      </c>
      <c r="E94" s="205">
        <v>50</v>
      </c>
      <c r="F94" s="205" t="s">
        <v>292</v>
      </c>
      <c r="G94" s="205" t="s">
        <v>292</v>
      </c>
      <c r="H94" s="205" t="s">
        <v>292</v>
      </c>
      <c r="I94" s="205" t="s">
        <v>137</v>
      </c>
      <c r="J94" s="205" t="s">
        <v>136</v>
      </c>
      <c r="K94" s="205" t="s">
        <v>136</v>
      </c>
      <c r="L94" s="205" t="s">
        <v>136</v>
      </c>
      <c r="M94" s="205" t="s">
        <v>136</v>
      </c>
      <c r="N94" s="205" t="s">
        <v>137</v>
      </c>
      <c r="O94" s="243" t="s">
        <v>159</v>
      </c>
      <c r="P94" s="243"/>
      <c r="Q94" s="205" t="s">
        <v>137</v>
      </c>
      <c r="R94" s="208" t="s">
        <v>376</v>
      </c>
    </row>
    <row r="95" spans="2:18" s="23" customFormat="1" ht="45" x14ac:dyDescent="0.25">
      <c r="B95" s="205" t="s">
        <v>284</v>
      </c>
      <c r="C95" s="206" t="s">
        <v>341</v>
      </c>
      <c r="D95" s="206" t="s">
        <v>345</v>
      </c>
      <c r="E95" s="205">
        <v>50</v>
      </c>
      <c r="F95" s="205" t="s">
        <v>292</v>
      </c>
      <c r="G95" s="205" t="s">
        <v>292</v>
      </c>
      <c r="H95" s="205" t="s">
        <v>292</v>
      </c>
      <c r="I95" s="205" t="s">
        <v>137</v>
      </c>
      <c r="J95" s="205" t="s">
        <v>136</v>
      </c>
      <c r="K95" s="205" t="s">
        <v>136</v>
      </c>
      <c r="L95" s="205" t="s">
        <v>136</v>
      </c>
      <c r="M95" s="205" t="s">
        <v>136</v>
      </c>
      <c r="N95" s="205" t="s">
        <v>137</v>
      </c>
      <c r="O95" s="243" t="s">
        <v>159</v>
      </c>
      <c r="P95" s="243"/>
      <c r="Q95" s="205" t="s">
        <v>137</v>
      </c>
      <c r="R95" s="208" t="s">
        <v>376</v>
      </c>
    </row>
    <row r="96" spans="2:18" s="23" customFormat="1" ht="45" x14ac:dyDescent="0.25">
      <c r="B96" s="205" t="s">
        <v>285</v>
      </c>
      <c r="C96" s="206" t="s">
        <v>341</v>
      </c>
      <c r="D96" s="205" t="s">
        <v>346</v>
      </c>
      <c r="E96" s="205">
        <v>50</v>
      </c>
      <c r="F96" s="205" t="s">
        <v>292</v>
      </c>
      <c r="G96" s="205" t="s">
        <v>292</v>
      </c>
      <c r="H96" s="205" t="s">
        <v>292</v>
      </c>
      <c r="I96" s="205" t="s">
        <v>137</v>
      </c>
      <c r="J96" s="205" t="s">
        <v>136</v>
      </c>
      <c r="K96" s="205" t="s">
        <v>136</v>
      </c>
      <c r="L96" s="205" t="s">
        <v>136</v>
      </c>
      <c r="M96" s="205" t="s">
        <v>136</v>
      </c>
      <c r="N96" s="205" t="s">
        <v>137</v>
      </c>
      <c r="O96" s="243" t="s">
        <v>159</v>
      </c>
      <c r="P96" s="243"/>
      <c r="Q96" s="205" t="s">
        <v>137</v>
      </c>
      <c r="R96" s="208" t="s">
        <v>376</v>
      </c>
    </row>
    <row r="97" spans="2:18" s="23" customFormat="1" ht="45" x14ac:dyDescent="0.25">
      <c r="B97" s="205" t="s">
        <v>285</v>
      </c>
      <c r="C97" s="206" t="s">
        <v>341</v>
      </c>
      <c r="D97" s="205" t="s">
        <v>346</v>
      </c>
      <c r="E97" s="205">
        <v>50</v>
      </c>
      <c r="F97" s="205" t="s">
        <v>292</v>
      </c>
      <c r="G97" s="205" t="s">
        <v>292</v>
      </c>
      <c r="H97" s="205" t="s">
        <v>292</v>
      </c>
      <c r="I97" s="205" t="s">
        <v>137</v>
      </c>
      <c r="J97" s="205" t="s">
        <v>136</v>
      </c>
      <c r="K97" s="205" t="s">
        <v>136</v>
      </c>
      <c r="L97" s="205" t="s">
        <v>136</v>
      </c>
      <c r="M97" s="205" t="s">
        <v>136</v>
      </c>
      <c r="N97" s="205" t="s">
        <v>137</v>
      </c>
      <c r="O97" s="243" t="s">
        <v>159</v>
      </c>
      <c r="P97" s="243"/>
      <c r="Q97" s="205" t="s">
        <v>137</v>
      </c>
      <c r="R97" s="208" t="s">
        <v>376</v>
      </c>
    </row>
    <row r="98" spans="2:18" s="23" customFormat="1" ht="45" x14ac:dyDescent="0.25">
      <c r="B98" s="205" t="s">
        <v>285</v>
      </c>
      <c r="C98" s="206" t="s">
        <v>341</v>
      </c>
      <c r="D98" s="205" t="s">
        <v>346</v>
      </c>
      <c r="E98" s="205">
        <v>50</v>
      </c>
      <c r="F98" s="205" t="s">
        <v>292</v>
      </c>
      <c r="G98" s="205" t="s">
        <v>292</v>
      </c>
      <c r="H98" s="205" t="s">
        <v>292</v>
      </c>
      <c r="I98" s="205" t="s">
        <v>137</v>
      </c>
      <c r="J98" s="205" t="s">
        <v>136</v>
      </c>
      <c r="K98" s="205" t="s">
        <v>136</v>
      </c>
      <c r="L98" s="205" t="s">
        <v>136</v>
      </c>
      <c r="M98" s="205" t="s">
        <v>136</v>
      </c>
      <c r="N98" s="205" t="s">
        <v>137</v>
      </c>
      <c r="O98" s="243" t="s">
        <v>159</v>
      </c>
      <c r="P98" s="243"/>
      <c r="Q98" s="205" t="s">
        <v>137</v>
      </c>
      <c r="R98" s="208" t="s">
        <v>376</v>
      </c>
    </row>
    <row r="99" spans="2:18" s="23" customFormat="1" ht="45" x14ac:dyDescent="0.25">
      <c r="B99" s="205" t="s">
        <v>285</v>
      </c>
      <c r="C99" s="206" t="s">
        <v>341</v>
      </c>
      <c r="D99" s="206" t="s">
        <v>347</v>
      </c>
      <c r="E99" s="205">
        <v>50</v>
      </c>
      <c r="F99" s="205" t="s">
        <v>292</v>
      </c>
      <c r="G99" s="205" t="s">
        <v>292</v>
      </c>
      <c r="H99" s="205" t="s">
        <v>292</v>
      </c>
      <c r="I99" s="205" t="s">
        <v>137</v>
      </c>
      <c r="J99" s="205" t="s">
        <v>136</v>
      </c>
      <c r="K99" s="205" t="s">
        <v>136</v>
      </c>
      <c r="L99" s="205" t="s">
        <v>136</v>
      </c>
      <c r="M99" s="205" t="s">
        <v>136</v>
      </c>
      <c r="N99" s="205" t="s">
        <v>137</v>
      </c>
      <c r="O99" s="243" t="s">
        <v>159</v>
      </c>
      <c r="P99" s="243"/>
      <c r="Q99" s="205" t="s">
        <v>137</v>
      </c>
      <c r="R99" s="208" t="s">
        <v>376</v>
      </c>
    </row>
    <row r="100" spans="2:18" s="23" customFormat="1" ht="45" x14ac:dyDescent="0.25">
      <c r="B100" s="205" t="s">
        <v>285</v>
      </c>
      <c r="C100" s="206" t="s">
        <v>341</v>
      </c>
      <c r="D100" s="206" t="s">
        <v>348</v>
      </c>
      <c r="E100" s="205">
        <v>50</v>
      </c>
      <c r="F100" s="205" t="s">
        <v>292</v>
      </c>
      <c r="G100" s="205" t="s">
        <v>292</v>
      </c>
      <c r="H100" s="205" t="s">
        <v>292</v>
      </c>
      <c r="I100" s="205" t="s">
        <v>137</v>
      </c>
      <c r="J100" s="205" t="s">
        <v>136</v>
      </c>
      <c r="K100" s="205" t="s">
        <v>136</v>
      </c>
      <c r="L100" s="205" t="s">
        <v>136</v>
      </c>
      <c r="M100" s="205" t="s">
        <v>136</v>
      </c>
      <c r="N100" s="205" t="s">
        <v>137</v>
      </c>
      <c r="O100" s="243" t="s">
        <v>159</v>
      </c>
      <c r="P100" s="243"/>
      <c r="Q100" s="205" t="s">
        <v>137</v>
      </c>
      <c r="R100" s="208" t="s">
        <v>376</v>
      </c>
    </row>
    <row r="101" spans="2:18" s="23" customFormat="1" ht="45" x14ac:dyDescent="0.25">
      <c r="B101" s="205" t="s">
        <v>285</v>
      </c>
      <c r="C101" s="206" t="s">
        <v>341</v>
      </c>
      <c r="D101" s="206" t="s">
        <v>348</v>
      </c>
      <c r="E101" s="205">
        <v>50</v>
      </c>
      <c r="F101" s="205" t="s">
        <v>292</v>
      </c>
      <c r="G101" s="205" t="s">
        <v>292</v>
      </c>
      <c r="H101" s="205" t="s">
        <v>292</v>
      </c>
      <c r="I101" s="205" t="s">
        <v>137</v>
      </c>
      <c r="J101" s="205" t="s">
        <v>136</v>
      </c>
      <c r="K101" s="205" t="s">
        <v>136</v>
      </c>
      <c r="L101" s="205" t="s">
        <v>136</v>
      </c>
      <c r="M101" s="205" t="s">
        <v>136</v>
      </c>
      <c r="N101" s="205" t="s">
        <v>137</v>
      </c>
      <c r="O101" s="243" t="s">
        <v>159</v>
      </c>
      <c r="P101" s="243"/>
      <c r="Q101" s="205" t="s">
        <v>137</v>
      </c>
      <c r="R101" s="208" t="s">
        <v>376</v>
      </c>
    </row>
    <row r="102" spans="2:18" s="23" customFormat="1" ht="45" x14ac:dyDescent="0.25">
      <c r="B102" s="205" t="s">
        <v>285</v>
      </c>
      <c r="C102" s="206" t="s">
        <v>341</v>
      </c>
      <c r="D102" s="206" t="s">
        <v>349</v>
      </c>
      <c r="E102" s="205">
        <v>50</v>
      </c>
      <c r="F102" s="205" t="s">
        <v>292</v>
      </c>
      <c r="G102" s="205" t="s">
        <v>292</v>
      </c>
      <c r="H102" s="205" t="s">
        <v>292</v>
      </c>
      <c r="I102" s="205" t="s">
        <v>137</v>
      </c>
      <c r="J102" s="205" t="s">
        <v>136</v>
      </c>
      <c r="K102" s="205" t="s">
        <v>136</v>
      </c>
      <c r="L102" s="205" t="s">
        <v>136</v>
      </c>
      <c r="M102" s="205" t="s">
        <v>136</v>
      </c>
      <c r="N102" s="205" t="s">
        <v>137</v>
      </c>
      <c r="O102" s="243" t="s">
        <v>159</v>
      </c>
      <c r="P102" s="243"/>
      <c r="Q102" s="205" t="s">
        <v>137</v>
      </c>
      <c r="R102" s="208" t="s">
        <v>376</v>
      </c>
    </row>
    <row r="103" spans="2:18" s="23" customFormat="1" ht="45" x14ac:dyDescent="0.25">
      <c r="B103" s="205" t="s">
        <v>285</v>
      </c>
      <c r="C103" s="206" t="s">
        <v>341</v>
      </c>
      <c r="D103" s="206" t="s">
        <v>349</v>
      </c>
      <c r="E103" s="205">
        <v>50</v>
      </c>
      <c r="F103" s="205" t="s">
        <v>292</v>
      </c>
      <c r="G103" s="205" t="s">
        <v>292</v>
      </c>
      <c r="H103" s="205" t="s">
        <v>292</v>
      </c>
      <c r="I103" s="205" t="s">
        <v>137</v>
      </c>
      <c r="J103" s="205" t="s">
        <v>136</v>
      </c>
      <c r="K103" s="205" t="s">
        <v>136</v>
      </c>
      <c r="L103" s="205" t="s">
        <v>136</v>
      </c>
      <c r="M103" s="205" t="s">
        <v>136</v>
      </c>
      <c r="N103" s="205" t="s">
        <v>137</v>
      </c>
      <c r="O103" s="243" t="s">
        <v>159</v>
      </c>
      <c r="P103" s="243"/>
      <c r="Q103" s="205" t="s">
        <v>137</v>
      </c>
      <c r="R103" s="208" t="s">
        <v>376</v>
      </c>
    </row>
    <row r="104" spans="2:18" s="23" customFormat="1" ht="45" x14ac:dyDescent="0.25">
      <c r="B104" s="205" t="s">
        <v>285</v>
      </c>
      <c r="C104" s="206" t="s">
        <v>341</v>
      </c>
      <c r="D104" s="206" t="s">
        <v>349</v>
      </c>
      <c r="E104" s="205">
        <v>50</v>
      </c>
      <c r="F104" s="205" t="s">
        <v>292</v>
      </c>
      <c r="G104" s="205" t="s">
        <v>292</v>
      </c>
      <c r="H104" s="205" t="s">
        <v>292</v>
      </c>
      <c r="I104" s="205" t="s">
        <v>137</v>
      </c>
      <c r="J104" s="205" t="s">
        <v>136</v>
      </c>
      <c r="K104" s="205" t="s">
        <v>136</v>
      </c>
      <c r="L104" s="205" t="s">
        <v>136</v>
      </c>
      <c r="M104" s="205" t="s">
        <v>136</v>
      </c>
      <c r="N104" s="205" t="s">
        <v>137</v>
      </c>
      <c r="O104" s="243" t="s">
        <v>159</v>
      </c>
      <c r="P104" s="243"/>
      <c r="Q104" s="205" t="s">
        <v>137</v>
      </c>
      <c r="R104" s="208" t="s">
        <v>376</v>
      </c>
    </row>
    <row r="105" spans="2:18" s="23" customFormat="1" ht="45" x14ac:dyDescent="0.25">
      <c r="B105" s="205" t="s">
        <v>285</v>
      </c>
      <c r="C105" s="206" t="s">
        <v>341</v>
      </c>
      <c r="D105" s="206" t="s">
        <v>349</v>
      </c>
      <c r="E105" s="205">
        <v>50</v>
      </c>
      <c r="F105" s="205" t="s">
        <v>292</v>
      </c>
      <c r="G105" s="205" t="s">
        <v>292</v>
      </c>
      <c r="H105" s="205" t="s">
        <v>292</v>
      </c>
      <c r="I105" s="205" t="s">
        <v>137</v>
      </c>
      <c r="J105" s="205" t="s">
        <v>136</v>
      </c>
      <c r="K105" s="205" t="s">
        <v>136</v>
      </c>
      <c r="L105" s="205" t="s">
        <v>136</v>
      </c>
      <c r="M105" s="205" t="s">
        <v>136</v>
      </c>
      <c r="N105" s="205" t="s">
        <v>137</v>
      </c>
      <c r="O105" s="243" t="s">
        <v>159</v>
      </c>
      <c r="P105" s="243"/>
      <c r="Q105" s="205" t="s">
        <v>137</v>
      </c>
      <c r="R105" s="208" t="s">
        <v>376</v>
      </c>
    </row>
    <row r="106" spans="2:18" s="23" customFormat="1" ht="45" x14ac:dyDescent="0.25">
      <c r="B106" s="205" t="s">
        <v>285</v>
      </c>
      <c r="C106" s="206" t="s">
        <v>341</v>
      </c>
      <c r="D106" s="205"/>
      <c r="E106" s="205">
        <v>50</v>
      </c>
      <c r="F106" s="205" t="s">
        <v>292</v>
      </c>
      <c r="G106" s="205" t="s">
        <v>292</v>
      </c>
      <c r="H106" s="205" t="s">
        <v>292</v>
      </c>
      <c r="I106" s="205" t="s">
        <v>137</v>
      </c>
      <c r="J106" s="205" t="s">
        <v>136</v>
      </c>
      <c r="K106" s="205" t="s">
        <v>136</v>
      </c>
      <c r="L106" s="205" t="s">
        <v>136</v>
      </c>
      <c r="M106" s="205" t="s">
        <v>136</v>
      </c>
      <c r="N106" s="205" t="s">
        <v>137</v>
      </c>
      <c r="O106" s="243" t="s">
        <v>159</v>
      </c>
      <c r="P106" s="243"/>
      <c r="Q106" s="205" t="s">
        <v>137</v>
      </c>
      <c r="R106" s="208" t="s">
        <v>376</v>
      </c>
    </row>
    <row r="107" spans="2:18" s="23" customFormat="1" ht="45" x14ac:dyDescent="0.25">
      <c r="B107" s="205" t="s">
        <v>285</v>
      </c>
      <c r="C107" s="206" t="s">
        <v>341</v>
      </c>
      <c r="D107" s="206" t="s">
        <v>350</v>
      </c>
      <c r="E107" s="205">
        <v>50</v>
      </c>
      <c r="F107" s="205" t="s">
        <v>292</v>
      </c>
      <c r="G107" s="205" t="s">
        <v>292</v>
      </c>
      <c r="H107" s="205" t="s">
        <v>292</v>
      </c>
      <c r="I107" s="205" t="s">
        <v>137</v>
      </c>
      <c r="J107" s="205" t="s">
        <v>136</v>
      </c>
      <c r="K107" s="205" t="s">
        <v>136</v>
      </c>
      <c r="L107" s="205" t="s">
        <v>136</v>
      </c>
      <c r="M107" s="205" t="s">
        <v>136</v>
      </c>
      <c r="N107" s="205" t="s">
        <v>137</v>
      </c>
      <c r="O107" s="243" t="s">
        <v>159</v>
      </c>
      <c r="P107" s="243"/>
      <c r="Q107" s="205" t="s">
        <v>137</v>
      </c>
      <c r="R107" s="208" t="s">
        <v>376</v>
      </c>
    </row>
    <row r="108" spans="2:18" s="23" customFormat="1" ht="45" x14ac:dyDescent="0.25">
      <c r="B108" s="205" t="s">
        <v>285</v>
      </c>
      <c r="C108" s="206" t="s">
        <v>341</v>
      </c>
      <c r="D108" s="206" t="s">
        <v>351</v>
      </c>
      <c r="E108" s="205">
        <v>50</v>
      </c>
      <c r="F108" s="205" t="s">
        <v>292</v>
      </c>
      <c r="G108" s="205" t="s">
        <v>292</v>
      </c>
      <c r="H108" s="205" t="s">
        <v>292</v>
      </c>
      <c r="I108" s="205" t="s">
        <v>137</v>
      </c>
      <c r="J108" s="205" t="s">
        <v>136</v>
      </c>
      <c r="K108" s="205" t="s">
        <v>136</v>
      </c>
      <c r="L108" s="205" t="s">
        <v>136</v>
      </c>
      <c r="M108" s="205" t="s">
        <v>136</v>
      </c>
      <c r="N108" s="205" t="s">
        <v>137</v>
      </c>
      <c r="O108" s="243" t="s">
        <v>159</v>
      </c>
      <c r="P108" s="243"/>
      <c r="Q108" s="205" t="s">
        <v>137</v>
      </c>
      <c r="R108" s="208" t="s">
        <v>376</v>
      </c>
    </row>
    <row r="109" spans="2:18" s="23" customFormat="1" ht="45" x14ac:dyDescent="0.25">
      <c r="B109" s="205" t="s">
        <v>285</v>
      </c>
      <c r="C109" s="206" t="s">
        <v>341</v>
      </c>
      <c r="D109" s="206" t="s">
        <v>351</v>
      </c>
      <c r="E109" s="205">
        <v>50</v>
      </c>
      <c r="F109" s="205" t="s">
        <v>292</v>
      </c>
      <c r="G109" s="205" t="s">
        <v>292</v>
      </c>
      <c r="H109" s="205" t="s">
        <v>292</v>
      </c>
      <c r="I109" s="205" t="s">
        <v>137</v>
      </c>
      <c r="J109" s="205" t="s">
        <v>136</v>
      </c>
      <c r="K109" s="205" t="s">
        <v>136</v>
      </c>
      <c r="L109" s="205" t="s">
        <v>136</v>
      </c>
      <c r="M109" s="205" t="s">
        <v>136</v>
      </c>
      <c r="N109" s="205" t="s">
        <v>137</v>
      </c>
      <c r="O109" s="243" t="s">
        <v>159</v>
      </c>
      <c r="P109" s="243"/>
      <c r="Q109" s="205" t="s">
        <v>137</v>
      </c>
      <c r="R109" s="208" t="s">
        <v>376</v>
      </c>
    </row>
    <row r="110" spans="2:18" s="23" customFormat="1" ht="45" x14ac:dyDescent="0.25">
      <c r="B110" s="205" t="s">
        <v>285</v>
      </c>
      <c r="C110" s="206" t="s">
        <v>341</v>
      </c>
      <c r="D110" s="205" t="s">
        <v>351</v>
      </c>
      <c r="E110" s="205">
        <v>50</v>
      </c>
      <c r="F110" s="205" t="s">
        <v>292</v>
      </c>
      <c r="G110" s="205" t="s">
        <v>292</v>
      </c>
      <c r="H110" s="205" t="s">
        <v>292</v>
      </c>
      <c r="I110" s="205" t="s">
        <v>137</v>
      </c>
      <c r="J110" s="205" t="s">
        <v>136</v>
      </c>
      <c r="K110" s="205" t="s">
        <v>136</v>
      </c>
      <c r="L110" s="205" t="s">
        <v>136</v>
      </c>
      <c r="M110" s="205" t="s">
        <v>136</v>
      </c>
      <c r="N110" s="205" t="s">
        <v>137</v>
      </c>
      <c r="O110" s="243" t="s">
        <v>159</v>
      </c>
      <c r="P110" s="243"/>
      <c r="Q110" s="205" t="s">
        <v>137</v>
      </c>
      <c r="R110" s="208" t="s">
        <v>376</v>
      </c>
    </row>
    <row r="111" spans="2:18" s="23" customFormat="1" ht="45" x14ac:dyDescent="0.25">
      <c r="B111" s="205" t="s">
        <v>285</v>
      </c>
      <c r="C111" s="206" t="s">
        <v>341</v>
      </c>
      <c r="D111" s="206" t="s">
        <v>352</v>
      </c>
      <c r="E111" s="205">
        <v>50</v>
      </c>
      <c r="F111" s="205" t="s">
        <v>292</v>
      </c>
      <c r="G111" s="205" t="s">
        <v>292</v>
      </c>
      <c r="H111" s="205" t="s">
        <v>292</v>
      </c>
      <c r="I111" s="205" t="s">
        <v>137</v>
      </c>
      <c r="J111" s="205" t="s">
        <v>136</v>
      </c>
      <c r="K111" s="205" t="s">
        <v>136</v>
      </c>
      <c r="L111" s="205" t="s">
        <v>136</v>
      </c>
      <c r="M111" s="205" t="s">
        <v>136</v>
      </c>
      <c r="N111" s="205" t="s">
        <v>137</v>
      </c>
      <c r="O111" s="243" t="s">
        <v>159</v>
      </c>
      <c r="P111" s="243"/>
      <c r="Q111" s="205" t="s">
        <v>137</v>
      </c>
      <c r="R111" s="208" t="s">
        <v>376</v>
      </c>
    </row>
    <row r="112" spans="2:18" s="23" customFormat="1" ht="45" x14ac:dyDescent="0.25">
      <c r="B112" s="205" t="s">
        <v>285</v>
      </c>
      <c r="C112" s="206" t="s">
        <v>341</v>
      </c>
      <c r="D112" s="206" t="s">
        <v>353</v>
      </c>
      <c r="E112" s="205">
        <v>50</v>
      </c>
      <c r="F112" s="205" t="s">
        <v>292</v>
      </c>
      <c r="G112" s="205" t="s">
        <v>292</v>
      </c>
      <c r="H112" s="205" t="s">
        <v>292</v>
      </c>
      <c r="I112" s="205" t="s">
        <v>137</v>
      </c>
      <c r="J112" s="205" t="s">
        <v>136</v>
      </c>
      <c r="K112" s="205" t="s">
        <v>136</v>
      </c>
      <c r="L112" s="205" t="s">
        <v>136</v>
      </c>
      <c r="M112" s="205" t="s">
        <v>136</v>
      </c>
      <c r="N112" s="205" t="s">
        <v>137</v>
      </c>
      <c r="O112" s="243" t="s">
        <v>159</v>
      </c>
      <c r="P112" s="243"/>
      <c r="Q112" s="205" t="s">
        <v>137</v>
      </c>
      <c r="R112" s="208" t="s">
        <v>376</v>
      </c>
    </row>
    <row r="113" spans="2:18" s="23" customFormat="1" ht="45" x14ac:dyDescent="0.25">
      <c r="B113" s="205" t="s">
        <v>285</v>
      </c>
      <c r="C113" s="206" t="s">
        <v>341</v>
      </c>
      <c r="D113" s="206" t="s">
        <v>354</v>
      </c>
      <c r="E113" s="205">
        <v>50</v>
      </c>
      <c r="F113" s="205" t="s">
        <v>292</v>
      </c>
      <c r="G113" s="205" t="s">
        <v>292</v>
      </c>
      <c r="H113" s="205" t="s">
        <v>292</v>
      </c>
      <c r="I113" s="205" t="s">
        <v>137</v>
      </c>
      <c r="J113" s="205" t="s">
        <v>136</v>
      </c>
      <c r="K113" s="205" t="s">
        <v>136</v>
      </c>
      <c r="L113" s="205" t="s">
        <v>136</v>
      </c>
      <c r="M113" s="205" t="s">
        <v>136</v>
      </c>
      <c r="N113" s="205" t="s">
        <v>137</v>
      </c>
      <c r="O113" s="243" t="s">
        <v>159</v>
      </c>
      <c r="P113" s="243"/>
      <c r="Q113" s="205" t="s">
        <v>137</v>
      </c>
      <c r="R113" s="208" t="s">
        <v>376</v>
      </c>
    </row>
    <row r="114" spans="2:18" s="23" customFormat="1" ht="45" x14ac:dyDescent="0.25">
      <c r="B114" s="205" t="s">
        <v>285</v>
      </c>
      <c r="C114" s="206" t="s">
        <v>341</v>
      </c>
      <c r="D114" s="206" t="s">
        <v>355</v>
      </c>
      <c r="E114" s="205">
        <v>50</v>
      </c>
      <c r="F114" s="205" t="s">
        <v>292</v>
      </c>
      <c r="G114" s="205" t="s">
        <v>292</v>
      </c>
      <c r="H114" s="205" t="s">
        <v>292</v>
      </c>
      <c r="I114" s="205" t="s">
        <v>137</v>
      </c>
      <c r="J114" s="205" t="s">
        <v>136</v>
      </c>
      <c r="K114" s="205" t="s">
        <v>136</v>
      </c>
      <c r="L114" s="205" t="s">
        <v>136</v>
      </c>
      <c r="M114" s="205" t="s">
        <v>136</v>
      </c>
      <c r="N114" s="205" t="s">
        <v>137</v>
      </c>
      <c r="O114" s="243" t="s">
        <v>159</v>
      </c>
      <c r="P114" s="243"/>
      <c r="Q114" s="205" t="s">
        <v>137</v>
      </c>
      <c r="R114" s="208" t="s">
        <v>376</v>
      </c>
    </row>
    <row r="115" spans="2:18" s="23" customFormat="1" ht="45" x14ac:dyDescent="0.25">
      <c r="B115" s="205" t="s">
        <v>285</v>
      </c>
      <c r="C115" s="206" t="s">
        <v>341</v>
      </c>
      <c r="D115" s="206" t="s">
        <v>355</v>
      </c>
      <c r="E115" s="205">
        <v>50</v>
      </c>
      <c r="F115" s="205" t="s">
        <v>292</v>
      </c>
      <c r="G115" s="205" t="s">
        <v>292</v>
      </c>
      <c r="H115" s="205" t="s">
        <v>292</v>
      </c>
      <c r="I115" s="205" t="s">
        <v>137</v>
      </c>
      <c r="J115" s="205" t="s">
        <v>136</v>
      </c>
      <c r="K115" s="205" t="s">
        <v>136</v>
      </c>
      <c r="L115" s="205" t="s">
        <v>136</v>
      </c>
      <c r="M115" s="205" t="s">
        <v>136</v>
      </c>
      <c r="N115" s="205" t="s">
        <v>137</v>
      </c>
      <c r="O115" s="243" t="s">
        <v>159</v>
      </c>
      <c r="P115" s="243"/>
      <c r="Q115" s="205" t="s">
        <v>137</v>
      </c>
      <c r="R115" s="208" t="s">
        <v>376</v>
      </c>
    </row>
    <row r="116" spans="2:18" s="23" customFormat="1" ht="45" x14ac:dyDescent="0.25">
      <c r="B116" s="205" t="s">
        <v>285</v>
      </c>
      <c r="C116" s="206" t="s">
        <v>341</v>
      </c>
      <c r="D116" s="206" t="s">
        <v>355</v>
      </c>
      <c r="E116" s="205">
        <v>50</v>
      </c>
      <c r="F116" s="205" t="s">
        <v>292</v>
      </c>
      <c r="G116" s="205" t="s">
        <v>292</v>
      </c>
      <c r="H116" s="205" t="s">
        <v>292</v>
      </c>
      <c r="I116" s="205" t="s">
        <v>137</v>
      </c>
      <c r="J116" s="205" t="s">
        <v>136</v>
      </c>
      <c r="K116" s="205" t="s">
        <v>136</v>
      </c>
      <c r="L116" s="205" t="s">
        <v>136</v>
      </c>
      <c r="M116" s="205" t="s">
        <v>136</v>
      </c>
      <c r="N116" s="205" t="s">
        <v>137</v>
      </c>
      <c r="O116" s="243" t="s">
        <v>159</v>
      </c>
      <c r="P116" s="243"/>
      <c r="Q116" s="205" t="s">
        <v>137</v>
      </c>
      <c r="R116" s="208" t="s">
        <v>376</v>
      </c>
    </row>
    <row r="117" spans="2:18" s="23" customFormat="1" ht="45" x14ac:dyDescent="0.25">
      <c r="B117" s="205" t="s">
        <v>285</v>
      </c>
      <c r="C117" s="206" t="s">
        <v>341</v>
      </c>
      <c r="D117" s="206" t="s">
        <v>355</v>
      </c>
      <c r="E117" s="205">
        <v>50</v>
      </c>
      <c r="F117" s="205" t="s">
        <v>292</v>
      </c>
      <c r="G117" s="205" t="s">
        <v>292</v>
      </c>
      <c r="H117" s="205" t="s">
        <v>292</v>
      </c>
      <c r="I117" s="205" t="s">
        <v>137</v>
      </c>
      <c r="J117" s="205" t="s">
        <v>136</v>
      </c>
      <c r="K117" s="205" t="s">
        <v>136</v>
      </c>
      <c r="L117" s="205" t="s">
        <v>136</v>
      </c>
      <c r="M117" s="205" t="s">
        <v>136</v>
      </c>
      <c r="N117" s="205" t="s">
        <v>137</v>
      </c>
      <c r="O117" s="243" t="s">
        <v>159</v>
      </c>
      <c r="P117" s="243"/>
      <c r="Q117" s="205" t="s">
        <v>137</v>
      </c>
      <c r="R117" s="208" t="s">
        <v>376</v>
      </c>
    </row>
    <row r="118" spans="2:18" x14ac:dyDescent="0.25">
      <c r="B118" s="4" t="s">
        <v>1</v>
      </c>
      <c r="C118" s="74"/>
      <c r="D118" s="192"/>
      <c r="E118" s="193"/>
      <c r="F118" s="193"/>
      <c r="G118" s="193"/>
      <c r="H118" s="193"/>
      <c r="I118" s="193"/>
      <c r="J118" s="193"/>
      <c r="K118" s="74"/>
      <c r="L118" s="74"/>
      <c r="M118" s="74"/>
      <c r="N118" s="74"/>
      <c r="O118" s="74"/>
      <c r="P118" s="74"/>
      <c r="Q118" s="74"/>
      <c r="R118" s="194"/>
    </row>
    <row r="119" spans="2:18" x14ac:dyDescent="0.25">
      <c r="B119" s="4" t="s">
        <v>36</v>
      </c>
      <c r="C119" s="74"/>
      <c r="D119" s="192"/>
      <c r="E119" s="193"/>
      <c r="F119" s="193"/>
      <c r="G119" s="193"/>
      <c r="H119" s="193"/>
      <c r="I119" s="193"/>
      <c r="J119" s="193"/>
      <c r="K119" s="74"/>
      <c r="L119" s="74"/>
      <c r="M119" s="74"/>
      <c r="N119" s="74"/>
      <c r="O119" s="74"/>
      <c r="P119" s="74"/>
      <c r="Q119" s="74"/>
      <c r="R119" s="194"/>
    </row>
    <row r="120" spans="2:18" x14ac:dyDescent="0.25">
      <c r="B120" s="195" t="s">
        <v>58</v>
      </c>
      <c r="C120" s="74"/>
      <c r="D120" s="192"/>
      <c r="E120" s="193"/>
      <c r="F120" s="193"/>
      <c r="G120" s="193"/>
      <c r="H120" s="193"/>
      <c r="I120" s="193"/>
      <c r="J120" s="193"/>
      <c r="K120" s="74"/>
      <c r="L120" s="74"/>
      <c r="M120" s="74"/>
      <c r="N120" s="74"/>
      <c r="O120" s="74"/>
      <c r="P120" s="74"/>
      <c r="Q120" s="74"/>
      <c r="R120" s="194"/>
    </row>
    <row r="121" spans="2:18" x14ac:dyDescent="0.25">
      <c r="B121" s="74"/>
      <c r="C121" s="74"/>
      <c r="D121" s="192"/>
      <c r="E121" s="193"/>
      <c r="F121" s="193"/>
      <c r="G121" s="193"/>
      <c r="H121" s="193"/>
      <c r="I121" s="193"/>
      <c r="J121" s="193"/>
      <c r="K121" s="74"/>
      <c r="L121" s="74"/>
      <c r="M121" s="74"/>
      <c r="N121" s="74"/>
      <c r="O121" s="74"/>
      <c r="P121" s="74"/>
      <c r="Q121" s="74"/>
      <c r="R121" s="194"/>
    </row>
    <row r="124" spans="2:18" x14ac:dyDescent="0.25">
      <c r="B124" s="93" t="s">
        <v>357</v>
      </c>
    </row>
    <row r="125" spans="2:18" ht="105" x14ac:dyDescent="0.25">
      <c r="B125" s="91" t="s">
        <v>149</v>
      </c>
      <c r="C125" s="91" t="s">
        <v>2</v>
      </c>
      <c r="D125" s="91" t="s">
        <v>105</v>
      </c>
      <c r="E125" s="91" t="s">
        <v>104</v>
      </c>
      <c r="F125" s="91" t="s">
        <v>106</v>
      </c>
      <c r="G125" s="91" t="s">
        <v>107</v>
      </c>
      <c r="H125" s="91" t="s">
        <v>108</v>
      </c>
      <c r="I125" s="91" t="s">
        <v>109</v>
      </c>
      <c r="J125" s="91" t="s">
        <v>110</v>
      </c>
      <c r="K125" s="54" t="s">
        <v>111</v>
      </c>
      <c r="L125" s="91" t="s">
        <v>112</v>
      </c>
      <c r="M125" s="182" t="s">
        <v>113</v>
      </c>
      <c r="N125" s="182" t="s">
        <v>114</v>
      </c>
      <c r="O125" s="244" t="s">
        <v>3</v>
      </c>
      <c r="P125" s="245"/>
      <c r="Q125" s="54" t="s">
        <v>18</v>
      </c>
    </row>
    <row r="126" spans="2:18" s="23" customFormat="1" ht="30" x14ac:dyDescent="0.25">
      <c r="B126" s="205" t="s">
        <v>284</v>
      </c>
      <c r="C126" s="206" t="s">
        <v>340</v>
      </c>
      <c r="D126" s="206" t="s">
        <v>358</v>
      </c>
      <c r="E126" s="205">
        <v>200</v>
      </c>
      <c r="F126" s="205" t="s">
        <v>292</v>
      </c>
      <c r="G126" s="205" t="s">
        <v>292</v>
      </c>
      <c r="H126" s="205" t="s">
        <v>137</v>
      </c>
      <c r="I126" s="205" t="s">
        <v>292</v>
      </c>
      <c r="J126" s="205" t="s">
        <v>136</v>
      </c>
      <c r="K126" s="205" t="s">
        <v>136</v>
      </c>
      <c r="L126" s="205" t="s">
        <v>136</v>
      </c>
      <c r="M126" s="205" t="s">
        <v>136</v>
      </c>
      <c r="N126" s="205" t="s">
        <v>136</v>
      </c>
      <c r="O126" s="243" t="s">
        <v>159</v>
      </c>
      <c r="P126" s="243"/>
      <c r="Q126" s="205" t="s">
        <v>137</v>
      </c>
      <c r="R126" s="47" t="s">
        <v>360</v>
      </c>
    </row>
    <row r="127" spans="2:18" s="23" customFormat="1" ht="30" x14ac:dyDescent="0.25">
      <c r="B127" s="205" t="s">
        <v>284</v>
      </c>
      <c r="C127" s="206" t="s">
        <v>340</v>
      </c>
      <c r="D127" s="206" t="s">
        <v>359</v>
      </c>
      <c r="E127" s="205">
        <v>180</v>
      </c>
      <c r="F127" s="205" t="s">
        <v>292</v>
      </c>
      <c r="G127" s="205" t="s">
        <v>292</v>
      </c>
      <c r="H127" s="205" t="s">
        <v>137</v>
      </c>
      <c r="I127" s="205" t="s">
        <v>292</v>
      </c>
      <c r="J127" s="205" t="s">
        <v>136</v>
      </c>
      <c r="K127" s="205" t="s">
        <v>136</v>
      </c>
      <c r="L127" s="205" t="s">
        <v>136</v>
      </c>
      <c r="M127" s="205" t="s">
        <v>136</v>
      </c>
      <c r="N127" s="205" t="s">
        <v>136</v>
      </c>
      <c r="O127" s="243" t="s">
        <v>159</v>
      </c>
      <c r="P127" s="243"/>
      <c r="Q127" s="205" t="s">
        <v>137</v>
      </c>
      <c r="R127" s="47" t="s">
        <v>360</v>
      </c>
    </row>
    <row r="128" spans="2:18" s="23" customFormat="1" ht="30" x14ac:dyDescent="0.25">
      <c r="B128" s="205" t="s">
        <v>285</v>
      </c>
      <c r="C128" s="206" t="s">
        <v>341</v>
      </c>
      <c r="D128" s="206" t="s">
        <v>361</v>
      </c>
      <c r="E128" s="205">
        <v>50</v>
      </c>
      <c r="F128" s="205" t="s">
        <v>292</v>
      </c>
      <c r="G128" s="205" t="s">
        <v>292</v>
      </c>
      <c r="H128" s="205" t="s">
        <v>137</v>
      </c>
      <c r="I128" s="205" t="s">
        <v>292</v>
      </c>
      <c r="J128" s="205" t="s">
        <v>136</v>
      </c>
      <c r="K128" s="205" t="s">
        <v>136</v>
      </c>
      <c r="L128" s="205" t="s">
        <v>136</v>
      </c>
      <c r="M128" s="205" t="s">
        <v>136</v>
      </c>
      <c r="N128" s="205" t="s">
        <v>136</v>
      </c>
      <c r="O128" s="243" t="s">
        <v>159</v>
      </c>
      <c r="P128" s="243"/>
      <c r="Q128" s="205" t="s">
        <v>137</v>
      </c>
      <c r="R128" s="47" t="s">
        <v>360</v>
      </c>
    </row>
    <row r="129" spans="2:18" s="23" customFormat="1" ht="45" x14ac:dyDescent="0.25">
      <c r="B129" s="205" t="s">
        <v>285</v>
      </c>
      <c r="C129" s="206" t="s">
        <v>341</v>
      </c>
      <c r="D129" s="206" t="s">
        <v>362</v>
      </c>
      <c r="E129" s="205">
        <v>50</v>
      </c>
      <c r="F129" s="205" t="s">
        <v>292</v>
      </c>
      <c r="G129" s="205" t="s">
        <v>292</v>
      </c>
      <c r="H129" s="205" t="s">
        <v>137</v>
      </c>
      <c r="I129" s="205" t="s">
        <v>292</v>
      </c>
      <c r="J129" s="205" t="s">
        <v>136</v>
      </c>
      <c r="K129" s="205" t="s">
        <v>136</v>
      </c>
      <c r="L129" s="205" t="s">
        <v>136</v>
      </c>
      <c r="M129" s="205" t="s">
        <v>136</v>
      </c>
      <c r="N129" s="205" t="s">
        <v>136</v>
      </c>
      <c r="O129" s="243" t="s">
        <v>159</v>
      </c>
      <c r="P129" s="243"/>
      <c r="Q129" s="205" t="s">
        <v>137</v>
      </c>
      <c r="R129" s="47" t="s">
        <v>360</v>
      </c>
    </row>
    <row r="130" spans="2:18" s="23" customFormat="1" ht="30" x14ac:dyDescent="0.25">
      <c r="B130" s="205" t="s">
        <v>285</v>
      </c>
      <c r="C130" s="206" t="s">
        <v>341</v>
      </c>
      <c r="D130" s="206" t="s">
        <v>363</v>
      </c>
      <c r="E130" s="205">
        <v>50</v>
      </c>
      <c r="F130" s="205" t="s">
        <v>292</v>
      </c>
      <c r="G130" s="205" t="s">
        <v>292</v>
      </c>
      <c r="H130" s="205" t="s">
        <v>137</v>
      </c>
      <c r="I130" s="205" t="s">
        <v>292</v>
      </c>
      <c r="J130" s="205" t="s">
        <v>136</v>
      </c>
      <c r="K130" s="205" t="s">
        <v>136</v>
      </c>
      <c r="L130" s="205" t="s">
        <v>136</v>
      </c>
      <c r="M130" s="205" t="s">
        <v>136</v>
      </c>
      <c r="N130" s="205" t="s">
        <v>136</v>
      </c>
      <c r="O130" s="243" t="s">
        <v>159</v>
      </c>
      <c r="P130" s="243"/>
      <c r="Q130" s="205" t="s">
        <v>137</v>
      </c>
      <c r="R130" s="47" t="s">
        <v>360</v>
      </c>
    </row>
    <row r="131" spans="2:18" s="23" customFormat="1" ht="30" x14ac:dyDescent="0.25">
      <c r="B131" s="205" t="s">
        <v>285</v>
      </c>
      <c r="C131" s="206" t="s">
        <v>341</v>
      </c>
      <c r="D131" s="206" t="s">
        <v>363</v>
      </c>
      <c r="E131" s="205">
        <v>50</v>
      </c>
      <c r="F131" s="205" t="s">
        <v>292</v>
      </c>
      <c r="G131" s="205" t="s">
        <v>292</v>
      </c>
      <c r="H131" s="205" t="s">
        <v>137</v>
      </c>
      <c r="I131" s="205" t="s">
        <v>292</v>
      </c>
      <c r="J131" s="205" t="s">
        <v>136</v>
      </c>
      <c r="K131" s="205" t="s">
        <v>136</v>
      </c>
      <c r="L131" s="205" t="s">
        <v>136</v>
      </c>
      <c r="M131" s="205" t="s">
        <v>136</v>
      </c>
      <c r="N131" s="205" t="s">
        <v>136</v>
      </c>
      <c r="O131" s="243" t="s">
        <v>159</v>
      </c>
      <c r="P131" s="243"/>
      <c r="Q131" s="205" t="s">
        <v>137</v>
      </c>
      <c r="R131" s="47" t="s">
        <v>360</v>
      </c>
    </row>
    <row r="132" spans="2:18" s="23" customFormat="1" ht="30" x14ac:dyDescent="0.25">
      <c r="B132" s="205" t="s">
        <v>285</v>
      </c>
      <c r="C132" s="206" t="s">
        <v>341</v>
      </c>
      <c r="D132" s="206" t="s">
        <v>363</v>
      </c>
      <c r="E132" s="205">
        <v>50</v>
      </c>
      <c r="F132" s="205" t="s">
        <v>292</v>
      </c>
      <c r="G132" s="205" t="s">
        <v>292</v>
      </c>
      <c r="H132" s="205" t="s">
        <v>137</v>
      </c>
      <c r="I132" s="205" t="s">
        <v>292</v>
      </c>
      <c r="J132" s="205" t="s">
        <v>136</v>
      </c>
      <c r="K132" s="205" t="s">
        <v>136</v>
      </c>
      <c r="L132" s="205" t="s">
        <v>136</v>
      </c>
      <c r="M132" s="205" t="s">
        <v>136</v>
      </c>
      <c r="N132" s="205" t="s">
        <v>136</v>
      </c>
      <c r="O132" s="243" t="s">
        <v>159</v>
      </c>
      <c r="P132" s="243"/>
      <c r="Q132" s="205" t="s">
        <v>137</v>
      </c>
      <c r="R132" s="47" t="s">
        <v>360</v>
      </c>
    </row>
    <row r="133" spans="2:18" s="23" customFormat="1" ht="30" x14ac:dyDescent="0.25">
      <c r="B133" s="205" t="s">
        <v>285</v>
      </c>
      <c r="C133" s="206" t="s">
        <v>341</v>
      </c>
      <c r="D133" s="206" t="s">
        <v>363</v>
      </c>
      <c r="E133" s="205">
        <v>50</v>
      </c>
      <c r="F133" s="205" t="s">
        <v>292</v>
      </c>
      <c r="G133" s="205" t="s">
        <v>292</v>
      </c>
      <c r="H133" s="205" t="s">
        <v>137</v>
      </c>
      <c r="I133" s="205" t="s">
        <v>292</v>
      </c>
      <c r="J133" s="205" t="s">
        <v>136</v>
      </c>
      <c r="K133" s="205" t="s">
        <v>136</v>
      </c>
      <c r="L133" s="205" t="s">
        <v>136</v>
      </c>
      <c r="M133" s="205" t="s">
        <v>136</v>
      </c>
      <c r="N133" s="205" t="s">
        <v>136</v>
      </c>
      <c r="O133" s="243" t="s">
        <v>159</v>
      </c>
      <c r="P133" s="243"/>
      <c r="Q133" s="205" t="s">
        <v>137</v>
      </c>
      <c r="R133" s="47" t="s">
        <v>360</v>
      </c>
    </row>
    <row r="134" spans="2:18" s="23" customFormat="1" ht="45" x14ac:dyDescent="0.25">
      <c r="B134" s="205" t="s">
        <v>285</v>
      </c>
      <c r="C134" s="206" t="s">
        <v>341</v>
      </c>
      <c r="D134" s="206" t="s">
        <v>364</v>
      </c>
      <c r="E134" s="205">
        <v>50</v>
      </c>
      <c r="F134" s="205" t="s">
        <v>292</v>
      </c>
      <c r="G134" s="205" t="s">
        <v>292</v>
      </c>
      <c r="H134" s="205" t="s">
        <v>137</v>
      </c>
      <c r="I134" s="205" t="s">
        <v>292</v>
      </c>
      <c r="J134" s="205" t="s">
        <v>136</v>
      </c>
      <c r="K134" s="205" t="s">
        <v>136</v>
      </c>
      <c r="L134" s="205" t="s">
        <v>136</v>
      </c>
      <c r="M134" s="205" t="s">
        <v>136</v>
      </c>
      <c r="N134" s="205" t="s">
        <v>136</v>
      </c>
      <c r="O134" s="243" t="s">
        <v>159</v>
      </c>
      <c r="P134" s="243"/>
      <c r="Q134" s="205" t="s">
        <v>137</v>
      </c>
      <c r="R134" s="47" t="s">
        <v>360</v>
      </c>
    </row>
    <row r="135" spans="2:18" s="23" customFormat="1" ht="30" x14ac:dyDescent="0.25">
      <c r="B135" s="205" t="s">
        <v>285</v>
      </c>
      <c r="C135" s="206" t="s">
        <v>341</v>
      </c>
      <c r="D135" s="206" t="s">
        <v>365</v>
      </c>
      <c r="E135" s="205">
        <v>50</v>
      </c>
      <c r="F135" s="205" t="s">
        <v>292</v>
      </c>
      <c r="G135" s="205" t="s">
        <v>292</v>
      </c>
      <c r="H135" s="205" t="s">
        <v>137</v>
      </c>
      <c r="I135" s="205" t="s">
        <v>292</v>
      </c>
      <c r="J135" s="205" t="s">
        <v>136</v>
      </c>
      <c r="K135" s="205" t="s">
        <v>136</v>
      </c>
      <c r="L135" s="205" t="s">
        <v>136</v>
      </c>
      <c r="M135" s="205" t="s">
        <v>136</v>
      </c>
      <c r="N135" s="205" t="s">
        <v>136</v>
      </c>
      <c r="O135" s="243" t="s">
        <v>159</v>
      </c>
      <c r="P135" s="243"/>
      <c r="Q135" s="205" t="s">
        <v>137</v>
      </c>
      <c r="R135" s="47" t="s">
        <v>360</v>
      </c>
    </row>
    <row r="138" spans="2:18" ht="15.75" thickBot="1" x14ac:dyDescent="0.3"/>
    <row r="139" spans="2:18" ht="27" thickBot="1" x14ac:dyDescent="0.3">
      <c r="B139" s="267" t="s">
        <v>37</v>
      </c>
      <c r="C139" s="268"/>
      <c r="D139" s="268"/>
      <c r="E139" s="268"/>
      <c r="F139" s="268"/>
      <c r="G139" s="268"/>
      <c r="H139" s="268"/>
      <c r="I139" s="268"/>
      <c r="J139" s="268"/>
      <c r="K139" s="268"/>
      <c r="L139" s="268"/>
      <c r="M139" s="268"/>
      <c r="N139" s="269"/>
    </row>
    <row r="142" spans="2:18" x14ac:dyDescent="0.25">
      <c r="B142" s="249" t="s">
        <v>0</v>
      </c>
      <c r="C142" s="249" t="s">
        <v>38</v>
      </c>
      <c r="D142" s="249" t="s">
        <v>39</v>
      </c>
      <c r="E142" s="249" t="s">
        <v>115</v>
      </c>
      <c r="F142" s="249" t="s">
        <v>117</v>
      </c>
      <c r="G142" s="249" t="s">
        <v>118</v>
      </c>
      <c r="H142" s="249" t="s">
        <v>119</v>
      </c>
      <c r="I142" s="249" t="s">
        <v>116</v>
      </c>
      <c r="J142" s="244" t="s">
        <v>120</v>
      </c>
      <c r="K142" s="259"/>
      <c r="L142" s="245"/>
      <c r="M142" s="249" t="s">
        <v>124</v>
      </c>
      <c r="N142" s="249" t="s">
        <v>40</v>
      </c>
      <c r="O142" s="249" t="s">
        <v>41</v>
      </c>
      <c r="P142" s="251" t="s">
        <v>3</v>
      </c>
      <c r="Q142" s="252"/>
    </row>
    <row r="143" spans="2:18" s="23" customFormat="1" ht="30" x14ac:dyDescent="0.25">
      <c r="B143" s="250"/>
      <c r="C143" s="250"/>
      <c r="D143" s="250"/>
      <c r="E143" s="250"/>
      <c r="F143" s="250"/>
      <c r="G143" s="250"/>
      <c r="H143" s="250"/>
      <c r="I143" s="250"/>
      <c r="J143" s="95" t="s">
        <v>121</v>
      </c>
      <c r="K143" s="91" t="s">
        <v>122</v>
      </c>
      <c r="L143" s="95" t="s">
        <v>123</v>
      </c>
      <c r="M143" s="250"/>
      <c r="N143" s="250"/>
      <c r="O143" s="250"/>
      <c r="P143" s="253"/>
      <c r="Q143" s="254"/>
    </row>
    <row r="144" spans="2:18" s="210" customFormat="1" ht="75" x14ac:dyDescent="0.25">
      <c r="B144" s="158" t="s">
        <v>209</v>
      </c>
      <c r="C144" s="158" t="s">
        <v>171</v>
      </c>
      <c r="D144" s="158" t="s">
        <v>208</v>
      </c>
      <c r="E144" s="158">
        <v>45489369</v>
      </c>
      <c r="F144" s="158" t="s">
        <v>173</v>
      </c>
      <c r="G144" s="158" t="s">
        <v>174</v>
      </c>
      <c r="H144" s="177"/>
      <c r="I144" s="158" t="s">
        <v>292</v>
      </c>
      <c r="J144" s="158" t="s">
        <v>176</v>
      </c>
      <c r="K144" s="158" t="s">
        <v>299</v>
      </c>
      <c r="L144" s="158" t="s">
        <v>159</v>
      </c>
      <c r="M144" s="158" t="s">
        <v>136</v>
      </c>
      <c r="N144" s="158" t="s">
        <v>137</v>
      </c>
      <c r="O144" s="158" t="s">
        <v>136</v>
      </c>
      <c r="P144" s="248" t="s">
        <v>159</v>
      </c>
      <c r="Q144" s="248"/>
      <c r="R144" s="209" t="s">
        <v>378</v>
      </c>
    </row>
    <row r="145" spans="2:18" s="210" customFormat="1" ht="24" x14ac:dyDescent="0.25">
      <c r="B145" s="158" t="s">
        <v>210</v>
      </c>
      <c r="C145" s="158" t="s">
        <v>171</v>
      </c>
      <c r="D145" s="158" t="s">
        <v>175</v>
      </c>
      <c r="E145" s="158">
        <v>1074382746</v>
      </c>
      <c r="F145" s="158" t="s">
        <v>161</v>
      </c>
      <c r="G145" s="158" t="s">
        <v>174</v>
      </c>
      <c r="H145" s="177">
        <v>40522</v>
      </c>
      <c r="I145" s="158">
        <v>122496</v>
      </c>
      <c r="J145" s="158" t="s">
        <v>176</v>
      </c>
      <c r="K145" s="158" t="s">
        <v>300</v>
      </c>
      <c r="L145" s="158" t="s">
        <v>296</v>
      </c>
      <c r="M145" s="158" t="s">
        <v>136</v>
      </c>
      <c r="N145" s="158" t="s">
        <v>136</v>
      </c>
      <c r="O145" s="158" t="s">
        <v>136</v>
      </c>
      <c r="P145" s="248" t="s">
        <v>66</v>
      </c>
      <c r="Q145" s="248"/>
      <c r="R145" s="209"/>
    </row>
    <row r="146" spans="2:18" s="210" customFormat="1" ht="45" x14ac:dyDescent="0.25">
      <c r="B146" s="158" t="s">
        <v>211</v>
      </c>
      <c r="C146" s="158" t="s">
        <v>297</v>
      </c>
      <c r="D146" s="158" t="s">
        <v>177</v>
      </c>
      <c r="E146" s="211">
        <v>64520653</v>
      </c>
      <c r="F146" s="158" t="s">
        <v>179</v>
      </c>
      <c r="G146" s="158" t="s">
        <v>178</v>
      </c>
      <c r="H146" s="177">
        <v>36035</v>
      </c>
      <c r="I146" s="158" t="s">
        <v>292</v>
      </c>
      <c r="J146" s="158" t="s">
        <v>176</v>
      </c>
      <c r="K146" s="158" t="s">
        <v>299</v>
      </c>
      <c r="L146" s="158" t="s">
        <v>159</v>
      </c>
      <c r="M146" s="158" t="s">
        <v>136</v>
      </c>
      <c r="N146" s="212" t="s">
        <v>137</v>
      </c>
      <c r="O146" s="158" t="s">
        <v>136</v>
      </c>
      <c r="P146" s="248" t="s">
        <v>159</v>
      </c>
      <c r="Q146" s="248"/>
      <c r="R146" s="209" t="s">
        <v>379</v>
      </c>
    </row>
    <row r="147" spans="2:18" s="210" customFormat="1" ht="45" x14ac:dyDescent="0.25">
      <c r="B147" s="158" t="s">
        <v>211</v>
      </c>
      <c r="C147" s="158" t="s">
        <v>297</v>
      </c>
      <c r="D147" s="158" t="s">
        <v>180</v>
      </c>
      <c r="E147" s="158">
        <v>45477035</v>
      </c>
      <c r="F147" s="158" t="s">
        <v>181</v>
      </c>
      <c r="G147" s="158" t="s">
        <v>178</v>
      </c>
      <c r="H147" s="177">
        <v>34475</v>
      </c>
      <c r="I147" s="158" t="s">
        <v>292</v>
      </c>
      <c r="J147" s="158" t="s">
        <v>176</v>
      </c>
      <c r="K147" s="158" t="s">
        <v>301</v>
      </c>
      <c r="L147" s="158" t="s">
        <v>159</v>
      </c>
      <c r="M147" s="158" t="s">
        <v>136</v>
      </c>
      <c r="N147" s="158" t="s">
        <v>137</v>
      </c>
      <c r="O147" s="158" t="s">
        <v>136</v>
      </c>
      <c r="P147" s="248" t="s">
        <v>159</v>
      </c>
      <c r="Q147" s="248"/>
      <c r="R147" s="209" t="s">
        <v>379</v>
      </c>
    </row>
    <row r="148" spans="2:18" s="210" customFormat="1" ht="24" x14ac:dyDescent="0.25">
      <c r="B148" s="158" t="s">
        <v>302</v>
      </c>
      <c r="C148" s="158" t="s">
        <v>303</v>
      </c>
      <c r="D148" s="158" t="s">
        <v>182</v>
      </c>
      <c r="E148" s="158">
        <v>45452468</v>
      </c>
      <c r="F148" s="158" t="s">
        <v>165</v>
      </c>
      <c r="G148" s="158" t="s">
        <v>164</v>
      </c>
      <c r="H148" s="177">
        <v>32129</v>
      </c>
      <c r="I148" s="158" t="s">
        <v>183</v>
      </c>
      <c r="J148" s="158" t="s">
        <v>176</v>
      </c>
      <c r="K148" s="158" t="s">
        <v>304</v>
      </c>
      <c r="L148" s="158" t="s">
        <v>296</v>
      </c>
      <c r="M148" s="158" t="s">
        <v>136</v>
      </c>
      <c r="N148" s="158" t="s">
        <v>136</v>
      </c>
      <c r="O148" s="158" t="s">
        <v>136</v>
      </c>
      <c r="P148" s="248" t="s">
        <v>66</v>
      </c>
      <c r="Q148" s="248"/>
      <c r="R148" s="209"/>
    </row>
    <row r="149" spans="2:18" s="210" customFormat="1" ht="36" x14ac:dyDescent="0.25">
      <c r="B149" s="158" t="s">
        <v>212</v>
      </c>
      <c r="C149" s="158" t="s">
        <v>303</v>
      </c>
      <c r="D149" s="158" t="s">
        <v>184</v>
      </c>
      <c r="E149" s="158">
        <v>1047382111</v>
      </c>
      <c r="F149" s="158" t="s">
        <v>165</v>
      </c>
      <c r="G149" s="158" t="s">
        <v>160</v>
      </c>
      <c r="H149" s="177">
        <v>41354</v>
      </c>
      <c r="I149" s="158" t="s">
        <v>185</v>
      </c>
      <c r="J149" s="158" t="s">
        <v>305</v>
      </c>
      <c r="K149" s="177" t="s">
        <v>186</v>
      </c>
      <c r="L149" s="158" t="s">
        <v>296</v>
      </c>
      <c r="M149" s="158" t="s">
        <v>136</v>
      </c>
      <c r="N149" s="158" t="s">
        <v>136</v>
      </c>
      <c r="O149" s="158" t="s">
        <v>136</v>
      </c>
      <c r="P149" s="248" t="s">
        <v>66</v>
      </c>
      <c r="Q149" s="248"/>
      <c r="R149" s="209"/>
    </row>
    <row r="150" spans="2:18" s="210" customFormat="1" ht="24" x14ac:dyDescent="0.25">
      <c r="B150" s="158" t="s">
        <v>212</v>
      </c>
      <c r="C150" s="158" t="s">
        <v>303</v>
      </c>
      <c r="D150" s="158" t="s">
        <v>187</v>
      </c>
      <c r="E150" s="158">
        <v>36576411</v>
      </c>
      <c r="F150" s="158" t="s">
        <v>161</v>
      </c>
      <c r="G150" s="158" t="s">
        <v>174</v>
      </c>
      <c r="H150" s="177">
        <v>40151</v>
      </c>
      <c r="I150" s="158">
        <v>129200</v>
      </c>
      <c r="J150" s="158" t="s">
        <v>176</v>
      </c>
      <c r="K150" s="158" t="s">
        <v>306</v>
      </c>
      <c r="L150" s="158" t="s">
        <v>296</v>
      </c>
      <c r="M150" s="158" t="s">
        <v>136</v>
      </c>
      <c r="N150" s="158" t="s">
        <v>136</v>
      </c>
      <c r="O150" s="158" t="s">
        <v>136</v>
      </c>
      <c r="P150" s="248" t="s">
        <v>66</v>
      </c>
      <c r="Q150" s="248"/>
      <c r="R150" s="209"/>
    </row>
    <row r="151" spans="2:18" s="210" customFormat="1" ht="24" x14ac:dyDescent="0.25">
      <c r="B151" s="158" t="s">
        <v>212</v>
      </c>
      <c r="C151" s="158" t="s">
        <v>303</v>
      </c>
      <c r="D151" s="158" t="s">
        <v>189</v>
      </c>
      <c r="E151" s="158">
        <v>1047403254</v>
      </c>
      <c r="F151" s="158" t="s">
        <v>161</v>
      </c>
      <c r="G151" s="158" t="s">
        <v>190</v>
      </c>
      <c r="H151" s="177">
        <v>40621</v>
      </c>
      <c r="I151" s="158">
        <v>123187</v>
      </c>
      <c r="J151" s="158" t="s">
        <v>176</v>
      </c>
      <c r="K151" s="158" t="s">
        <v>307</v>
      </c>
      <c r="L151" s="158" t="s">
        <v>296</v>
      </c>
      <c r="M151" s="158" t="s">
        <v>136</v>
      </c>
      <c r="N151" s="158" t="s">
        <v>136</v>
      </c>
      <c r="O151" s="158" t="s">
        <v>136</v>
      </c>
      <c r="P151" s="248" t="s">
        <v>66</v>
      </c>
      <c r="Q151" s="248"/>
      <c r="R151" s="209"/>
    </row>
    <row r="152" spans="2:18" s="210" customFormat="1" ht="45" x14ac:dyDescent="0.25">
      <c r="B152" s="158" t="s">
        <v>213</v>
      </c>
      <c r="C152" s="158" t="s">
        <v>298</v>
      </c>
      <c r="D152" s="158" t="s">
        <v>191</v>
      </c>
      <c r="E152" s="158">
        <v>45542288</v>
      </c>
      <c r="F152" s="158" t="s">
        <v>192</v>
      </c>
      <c r="G152" s="158" t="s">
        <v>163</v>
      </c>
      <c r="H152" s="177">
        <v>40025</v>
      </c>
      <c r="I152" s="158" t="s">
        <v>292</v>
      </c>
      <c r="J152" s="158" t="s">
        <v>176</v>
      </c>
      <c r="K152" s="158" t="s">
        <v>308</v>
      </c>
      <c r="L152" s="158" t="s">
        <v>159</v>
      </c>
      <c r="M152" s="158" t="s">
        <v>136</v>
      </c>
      <c r="N152" s="158" t="s">
        <v>137</v>
      </c>
      <c r="O152" s="158" t="s">
        <v>136</v>
      </c>
      <c r="P152" s="248" t="s">
        <v>159</v>
      </c>
      <c r="Q152" s="248"/>
      <c r="R152" s="209" t="s">
        <v>379</v>
      </c>
    </row>
    <row r="153" spans="2:18" s="210" customFormat="1" ht="45" x14ac:dyDescent="0.25">
      <c r="B153" s="158" t="s">
        <v>213</v>
      </c>
      <c r="C153" s="158" t="s">
        <v>298</v>
      </c>
      <c r="D153" s="158" t="s">
        <v>193</v>
      </c>
      <c r="E153" s="158">
        <v>22844788</v>
      </c>
      <c r="F153" s="158" t="s">
        <v>194</v>
      </c>
      <c r="G153" s="158" t="s">
        <v>163</v>
      </c>
      <c r="H153" s="177">
        <v>38962</v>
      </c>
      <c r="I153" s="158" t="s">
        <v>292</v>
      </c>
      <c r="J153" s="158" t="s">
        <v>176</v>
      </c>
      <c r="K153" s="158" t="s">
        <v>309</v>
      </c>
      <c r="L153" s="158" t="s">
        <v>159</v>
      </c>
      <c r="M153" s="158" t="s">
        <v>136</v>
      </c>
      <c r="N153" s="158" t="s">
        <v>137</v>
      </c>
      <c r="O153" s="158" t="s">
        <v>136</v>
      </c>
      <c r="P153" s="248" t="s">
        <v>159</v>
      </c>
      <c r="Q153" s="248"/>
      <c r="R153" s="209" t="s">
        <v>379</v>
      </c>
    </row>
    <row r="154" spans="2:18" s="210" customFormat="1" ht="24" x14ac:dyDescent="0.25">
      <c r="B154" s="158" t="s">
        <v>214</v>
      </c>
      <c r="C154" s="158" t="s">
        <v>310</v>
      </c>
      <c r="D154" s="158" t="s">
        <v>195</v>
      </c>
      <c r="E154" s="158">
        <v>1047440896</v>
      </c>
      <c r="F154" s="158" t="s">
        <v>161</v>
      </c>
      <c r="G154" s="158" t="s">
        <v>174</v>
      </c>
      <c r="H154" s="177">
        <v>37765</v>
      </c>
      <c r="I154" s="158">
        <v>1227596</v>
      </c>
      <c r="J154" s="158" t="s">
        <v>176</v>
      </c>
      <c r="K154" s="158" t="s">
        <v>309</v>
      </c>
      <c r="L154" s="158" t="s">
        <v>296</v>
      </c>
      <c r="M154" s="158" t="s">
        <v>136</v>
      </c>
      <c r="N154" s="158" t="s">
        <v>136</v>
      </c>
      <c r="O154" s="158" t="s">
        <v>136</v>
      </c>
      <c r="P154" s="248" t="s">
        <v>66</v>
      </c>
      <c r="Q154" s="248"/>
      <c r="R154" s="209"/>
    </row>
    <row r="155" spans="2:18" s="210" customFormat="1" ht="24" x14ac:dyDescent="0.25">
      <c r="B155" s="158" t="s">
        <v>214</v>
      </c>
      <c r="C155" s="158" t="s">
        <v>310</v>
      </c>
      <c r="D155" s="158" t="s">
        <v>196</v>
      </c>
      <c r="E155" s="158">
        <v>1082854544</v>
      </c>
      <c r="F155" s="158" t="s">
        <v>161</v>
      </c>
      <c r="G155" s="158" t="s">
        <v>311</v>
      </c>
      <c r="H155" s="177">
        <v>40344</v>
      </c>
      <c r="I155" s="158" t="s">
        <v>294</v>
      </c>
      <c r="J155" s="158" t="s">
        <v>176</v>
      </c>
      <c r="K155" s="158" t="s">
        <v>312</v>
      </c>
      <c r="L155" s="158" t="s">
        <v>296</v>
      </c>
      <c r="M155" s="158" t="s">
        <v>136</v>
      </c>
      <c r="N155" s="158" t="s">
        <v>136</v>
      </c>
      <c r="O155" s="158" t="s">
        <v>136</v>
      </c>
      <c r="P155" s="246" t="s">
        <v>66</v>
      </c>
      <c r="Q155" s="247"/>
      <c r="R155" s="209"/>
    </row>
    <row r="156" spans="2:18" s="210" customFormat="1" ht="48" x14ac:dyDescent="0.25">
      <c r="B156" s="158" t="s">
        <v>214</v>
      </c>
      <c r="C156" s="158" t="s">
        <v>310</v>
      </c>
      <c r="D156" s="158" t="s">
        <v>197</v>
      </c>
      <c r="E156" s="158">
        <v>45561568</v>
      </c>
      <c r="F156" s="158" t="s">
        <v>161</v>
      </c>
      <c r="G156" s="158" t="s">
        <v>198</v>
      </c>
      <c r="H156" s="177">
        <v>39256</v>
      </c>
      <c r="I156" s="158">
        <v>145685</v>
      </c>
      <c r="J156" s="158" t="s">
        <v>176</v>
      </c>
      <c r="K156" s="158" t="s">
        <v>199</v>
      </c>
      <c r="L156" s="158" t="s">
        <v>296</v>
      </c>
      <c r="M156" s="158" t="s">
        <v>136</v>
      </c>
      <c r="N156" s="158" t="s">
        <v>136</v>
      </c>
      <c r="O156" s="158" t="s">
        <v>136</v>
      </c>
      <c r="P156" s="248" t="s">
        <v>66</v>
      </c>
      <c r="Q156" s="248"/>
      <c r="R156" s="209"/>
    </row>
    <row r="157" spans="2:18" s="210" customFormat="1" ht="45" x14ac:dyDescent="0.25">
      <c r="B157" s="158" t="s">
        <v>315</v>
      </c>
      <c r="C157" s="158" t="s">
        <v>316</v>
      </c>
      <c r="D157" s="158" t="s">
        <v>203</v>
      </c>
      <c r="E157" s="158">
        <v>45515399</v>
      </c>
      <c r="F157" s="158" t="s">
        <v>204</v>
      </c>
      <c r="G157" s="158" t="s">
        <v>205</v>
      </c>
      <c r="H157" s="177">
        <v>37099</v>
      </c>
      <c r="I157" s="158" t="s">
        <v>292</v>
      </c>
      <c r="J157" s="158" t="s">
        <v>176</v>
      </c>
      <c r="K157" s="158" t="s">
        <v>188</v>
      </c>
      <c r="L157" s="158" t="s">
        <v>159</v>
      </c>
      <c r="M157" s="158" t="s">
        <v>136</v>
      </c>
      <c r="N157" s="158" t="s">
        <v>137</v>
      </c>
      <c r="O157" s="158" t="s">
        <v>136</v>
      </c>
      <c r="P157" s="248" t="s">
        <v>159</v>
      </c>
      <c r="Q157" s="248"/>
      <c r="R157" s="209" t="s">
        <v>379</v>
      </c>
    </row>
    <row r="158" spans="2:18" s="210" customFormat="1" ht="75" x14ac:dyDescent="0.25">
      <c r="B158" s="158" t="s">
        <v>215</v>
      </c>
      <c r="C158" s="158" t="s">
        <v>313</v>
      </c>
      <c r="D158" s="158" t="s">
        <v>200</v>
      </c>
      <c r="E158" s="158">
        <v>1143345658</v>
      </c>
      <c r="F158" s="158" t="s">
        <v>165</v>
      </c>
      <c r="G158" s="158" t="s">
        <v>160</v>
      </c>
      <c r="H158" s="177" t="s">
        <v>314</v>
      </c>
      <c r="I158" s="158" t="s">
        <v>201</v>
      </c>
      <c r="J158" s="158" t="s">
        <v>176</v>
      </c>
      <c r="K158" s="158" t="s">
        <v>306</v>
      </c>
      <c r="L158" s="158" t="s">
        <v>159</v>
      </c>
      <c r="M158" s="158" t="s">
        <v>136</v>
      </c>
      <c r="N158" s="158" t="s">
        <v>137</v>
      </c>
      <c r="O158" s="158" t="s">
        <v>136</v>
      </c>
      <c r="P158" s="248" t="s">
        <v>159</v>
      </c>
      <c r="Q158" s="248"/>
      <c r="R158" s="209" t="s">
        <v>378</v>
      </c>
    </row>
    <row r="159" spans="2:18" s="210" customFormat="1" ht="24" x14ac:dyDescent="0.25">
      <c r="B159" s="158" t="s">
        <v>215</v>
      </c>
      <c r="C159" s="158" t="s">
        <v>172</v>
      </c>
      <c r="D159" s="158" t="s">
        <v>202</v>
      </c>
      <c r="E159" s="158">
        <v>32766010</v>
      </c>
      <c r="F159" s="158" t="s">
        <v>165</v>
      </c>
      <c r="G159" s="158" t="s">
        <v>198</v>
      </c>
      <c r="H159" s="177">
        <v>41257</v>
      </c>
      <c r="I159" s="158">
        <v>123493</v>
      </c>
      <c r="J159" s="158" t="s">
        <v>176</v>
      </c>
      <c r="K159" s="158" t="s">
        <v>306</v>
      </c>
      <c r="L159" s="158" t="s">
        <v>296</v>
      </c>
      <c r="M159" s="158" t="s">
        <v>136</v>
      </c>
      <c r="N159" s="158" t="s">
        <v>136</v>
      </c>
      <c r="O159" s="158" t="s">
        <v>136</v>
      </c>
      <c r="P159" s="248" t="s">
        <v>66</v>
      </c>
      <c r="Q159" s="248"/>
      <c r="R159" s="209"/>
    </row>
    <row r="160" spans="2:18" s="183" customFormat="1" ht="20.25" customHeight="1" x14ac:dyDescent="0.2">
      <c r="B160" s="165"/>
      <c r="C160" s="166"/>
      <c r="D160" s="166"/>
      <c r="E160" s="166"/>
      <c r="F160" s="167"/>
      <c r="G160" s="166"/>
      <c r="H160" s="168"/>
      <c r="I160" s="167"/>
      <c r="J160" s="166"/>
      <c r="K160" s="165"/>
      <c r="L160" s="169"/>
      <c r="M160" s="167"/>
      <c r="N160" s="167"/>
      <c r="O160" s="167"/>
      <c r="P160" s="284"/>
      <c r="Q160" s="285"/>
    </row>
    <row r="161" spans="2:18" s="210" customFormat="1" ht="45" x14ac:dyDescent="0.25">
      <c r="B161" s="158" t="s">
        <v>216</v>
      </c>
      <c r="C161" s="158" t="s">
        <v>217</v>
      </c>
      <c r="D161" s="158" t="s">
        <v>218</v>
      </c>
      <c r="E161" s="158">
        <v>45372929</v>
      </c>
      <c r="F161" s="158" t="s">
        <v>219</v>
      </c>
      <c r="G161" s="158" t="s">
        <v>163</v>
      </c>
      <c r="H161" s="177">
        <v>39717</v>
      </c>
      <c r="I161" s="158" t="s">
        <v>292</v>
      </c>
      <c r="J161" s="158" t="s">
        <v>241</v>
      </c>
      <c r="K161" s="158" t="s">
        <v>317</v>
      </c>
      <c r="L161" s="158" t="s">
        <v>159</v>
      </c>
      <c r="M161" s="158" t="s">
        <v>136</v>
      </c>
      <c r="N161" s="158" t="s">
        <v>137</v>
      </c>
      <c r="O161" s="158" t="s">
        <v>136</v>
      </c>
      <c r="P161" s="248" t="s">
        <v>159</v>
      </c>
      <c r="Q161" s="248"/>
      <c r="R161" s="209" t="s">
        <v>318</v>
      </c>
    </row>
    <row r="162" spans="2:18" s="210" customFormat="1" ht="45" x14ac:dyDescent="0.25">
      <c r="B162" s="158" t="s">
        <v>216</v>
      </c>
      <c r="C162" s="158" t="s">
        <v>217</v>
      </c>
      <c r="D162" s="158" t="s">
        <v>220</v>
      </c>
      <c r="E162" s="158">
        <v>9020385</v>
      </c>
      <c r="F162" s="158" t="s">
        <v>221</v>
      </c>
      <c r="G162" s="158" t="s">
        <v>163</v>
      </c>
      <c r="H162" s="177">
        <v>38247</v>
      </c>
      <c r="I162" s="158" t="s">
        <v>292</v>
      </c>
      <c r="J162" s="158" t="s">
        <v>241</v>
      </c>
      <c r="K162" s="158" t="s">
        <v>319</v>
      </c>
      <c r="L162" s="158" t="s">
        <v>159</v>
      </c>
      <c r="M162" s="158" t="s">
        <v>136</v>
      </c>
      <c r="N162" s="158" t="s">
        <v>137</v>
      </c>
      <c r="O162" s="158" t="s">
        <v>136</v>
      </c>
      <c r="P162" s="248" t="s">
        <v>159</v>
      </c>
      <c r="Q162" s="248"/>
      <c r="R162" s="209" t="s">
        <v>318</v>
      </c>
    </row>
    <row r="163" spans="2:18" s="210" customFormat="1" ht="36" x14ac:dyDescent="0.25">
      <c r="B163" s="158" t="s">
        <v>222</v>
      </c>
      <c r="C163" s="158" t="s">
        <v>217</v>
      </c>
      <c r="D163" s="158" t="s">
        <v>223</v>
      </c>
      <c r="E163" s="158">
        <v>1140831125</v>
      </c>
      <c r="F163" s="158" t="s">
        <v>161</v>
      </c>
      <c r="G163" s="158" t="s">
        <v>162</v>
      </c>
      <c r="H163" s="177">
        <v>41537</v>
      </c>
      <c r="I163" s="158">
        <v>140669</v>
      </c>
      <c r="J163" s="158" t="s">
        <v>166</v>
      </c>
      <c r="K163" s="158" t="s">
        <v>295</v>
      </c>
      <c r="L163" s="158" t="s">
        <v>296</v>
      </c>
      <c r="M163" s="158" t="s">
        <v>136</v>
      </c>
      <c r="N163" s="158" t="s">
        <v>136</v>
      </c>
      <c r="O163" s="158" t="s">
        <v>136</v>
      </c>
      <c r="P163" s="248" t="s">
        <v>66</v>
      </c>
      <c r="Q163" s="248"/>
      <c r="R163" s="209"/>
    </row>
    <row r="164" spans="2:18" s="210" customFormat="1" ht="36" x14ac:dyDescent="0.25">
      <c r="B164" s="158" t="s">
        <v>222</v>
      </c>
      <c r="C164" s="158" t="s">
        <v>217</v>
      </c>
      <c r="D164" s="158" t="s">
        <v>224</v>
      </c>
      <c r="E164" s="158">
        <v>32907991</v>
      </c>
      <c r="F164" s="158" t="s">
        <v>161</v>
      </c>
      <c r="G164" s="158" t="s">
        <v>174</v>
      </c>
      <c r="H164" s="177">
        <v>39053</v>
      </c>
      <c r="I164" s="158">
        <v>143000</v>
      </c>
      <c r="J164" s="158" t="s">
        <v>166</v>
      </c>
      <c r="K164" s="158" t="s">
        <v>320</v>
      </c>
      <c r="L164" s="158" t="s">
        <v>296</v>
      </c>
      <c r="M164" s="158" t="s">
        <v>136</v>
      </c>
      <c r="N164" s="158" t="s">
        <v>136</v>
      </c>
      <c r="O164" s="158" t="s">
        <v>136</v>
      </c>
      <c r="P164" s="248" t="s">
        <v>66</v>
      </c>
      <c r="Q164" s="248"/>
      <c r="R164" s="209"/>
    </row>
    <row r="165" spans="2:18" s="210" customFormat="1" ht="45" x14ac:dyDescent="0.25">
      <c r="B165" s="158" t="s">
        <v>225</v>
      </c>
      <c r="C165" s="158" t="s">
        <v>226</v>
      </c>
      <c r="D165" s="158" t="s">
        <v>229</v>
      </c>
      <c r="E165" s="158">
        <v>22789909</v>
      </c>
      <c r="F165" s="158" t="s">
        <v>181</v>
      </c>
      <c r="G165" s="158" t="s">
        <v>164</v>
      </c>
      <c r="H165" s="177">
        <v>38332</v>
      </c>
      <c r="I165" s="158" t="s">
        <v>292</v>
      </c>
      <c r="J165" s="158" t="s">
        <v>321</v>
      </c>
      <c r="K165" s="158" t="s">
        <v>322</v>
      </c>
      <c r="L165" s="158" t="s">
        <v>159</v>
      </c>
      <c r="M165" s="158" t="s">
        <v>136</v>
      </c>
      <c r="N165" s="158" t="s">
        <v>137</v>
      </c>
      <c r="O165" s="158" t="s">
        <v>136</v>
      </c>
      <c r="P165" s="248" t="s">
        <v>159</v>
      </c>
      <c r="Q165" s="248"/>
      <c r="R165" s="209" t="s">
        <v>318</v>
      </c>
    </row>
    <row r="166" spans="2:18" s="210" customFormat="1" ht="36" x14ac:dyDescent="0.25">
      <c r="B166" s="158" t="s">
        <v>225</v>
      </c>
      <c r="C166" s="158" t="s">
        <v>226</v>
      </c>
      <c r="D166" s="158" t="s">
        <v>230</v>
      </c>
      <c r="E166" s="158">
        <v>30771318</v>
      </c>
      <c r="F166" s="158" t="s">
        <v>231</v>
      </c>
      <c r="G166" s="158" t="s">
        <v>232</v>
      </c>
      <c r="H166" s="177">
        <v>37736</v>
      </c>
      <c r="I166" s="158" t="s">
        <v>292</v>
      </c>
      <c r="J166" s="158" t="s">
        <v>233</v>
      </c>
      <c r="K166" s="158" t="s">
        <v>234</v>
      </c>
      <c r="L166" s="158" t="s">
        <v>296</v>
      </c>
      <c r="M166" s="158" t="s">
        <v>136</v>
      </c>
      <c r="N166" s="158" t="s">
        <v>136</v>
      </c>
      <c r="O166" s="158" t="s">
        <v>136</v>
      </c>
      <c r="P166" s="248" t="s">
        <v>66</v>
      </c>
      <c r="Q166" s="248"/>
      <c r="R166" s="209"/>
    </row>
    <row r="167" spans="2:18" s="210" customFormat="1" ht="45" x14ac:dyDescent="0.25">
      <c r="B167" s="158" t="s">
        <v>225</v>
      </c>
      <c r="C167" s="158" t="s">
        <v>226</v>
      </c>
      <c r="D167" s="158" t="s">
        <v>235</v>
      </c>
      <c r="E167" s="158">
        <v>45517437</v>
      </c>
      <c r="F167" s="158" t="s">
        <v>236</v>
      </c>
      <c r="G167" s="158" t="s">
        <v>237</v>
      </c>
      <c r="H167" s="177">
        <v>38017</v>
      </c>
      <c r="I167" s="158" t="s">
        <v>292</v>
      </c>
      <c r="J167" s="158" t="s">
        <v>321</v>
      </c>
      <c r="K167" s="158" t="s">
        <v>323</v>
      </c>
      <c r="L167" s="158" t="s">
        <v>159</v>
      </c>
      <c r="M167" s="158" t="s">
        <v>136</v>
      </c>
      <c r="N167" s="158" t="s">
        <v>137</v>
      </c>
      <c r="O167" s="158" t="s">
        <v>136</v>
      </c>
      <c r="P167" s="248" t="s">
        <v>159</v>
      </c>
      <c r="Q167" s="248"/>
      <c r="R167" s="209" t="s">
        <v>318</v>
      </c>
    </row>
    <row r="168" spans="2:18" s="210" customFormat="1" ht="45" x14ac:dyDescent="0.25">
      <c r="B168" s="158" t="s">
        <v>225</v>
      </c>
      <c r="C168" s="158" t="s">
        <v>226</v>
      </c>
      <c r="D168" s="158" t="s">
        <v>238</v>
      </c>
      <c r="E168" s="158">
        <v>45761722</v>
      </c>
      <c r="F168" s="158" t="s">
        <v>239</v>
      </c>
      <c r="G168" s="158" t="s">
        <v>160</v>
      </c>
      <c r="H168" s="177">
        <v>38986</v>
      </c>
      <c r="I168" s="158" t="s">
        <v>292</v>
      </c>
      <c r="J168" s="158" t="s">
        <v>321</v>
      </c>
      <c r="K168" s="158" t="s">
        <v>324</v>
      </c>
      <c r="L168" s="158" t="s">
        <v>159</v>
      </c>
      <c r="M168" s="158" t="s">
        <v>136</v>
      </c>
      <c r="N168" s="158" t="s">
        <v>137</v>
      </c>
      <c r="O168" s="158" t="s">
        <v>136</v>
      </c>
      <c r="P168" s="248" t="s">
        <v>159</v>
      </c>
      <c r="Q168" s="248"/>
      <c r="R168" s="209" t="s">
        <v>318</v>
      </c>
    </row>
    <row r="169" spans="2:18" s="210" customFormat="1" ht="45" x14ac:dyDescent="0.25">
      <c r="B169" s="158" t="s">
        <v>227</v>
      </c>
      <c r="C169" s="158" t="s">
        <v>228</v>
      </c>
      <c r="D169" s="158" t="s">
        <v>240</v>
      </c>
      <c r="E169" s="158">
        <v>45564181</v>
      </c>
      <c r="F169" s="158" t="s">
        <v>161</v>
      </c>
      <c r="G169" s="158" t="s">
        <v>174</v>
      </c>
      <c r="H169" s="177">
        <v>37765</v>
      </c>
      <c r="I169" s="158">
        <v>1227596</v>
      </c>
      <c r="J169" s="158" t="s">
        <v>166</v>
      </c>
      <c r="K169" s="158" t="s">
        <v>242</v>
      </c>
      <c r="L169" s="158" t="s">
        <v>159</v>
      </c>
      <c r="M169" s="158" t="s">
        <v>136</v>
      </c>
      <c r="N169" s="158" t="s">
        <v>137</v>
      </c>
      <c r="O169" s="158" t="s">
        <v>136</v>
      </c>
      <c r="P169" s="287" t="s">
        <v>159</v>
      </c>
      <c r="Q169" s="288"/>
      <c r="R169" s="209" t="s">
        <v>377</v>
      </c>
    </row>
    <row r="170" spans="2:18" s="210" customFormat="1" ht="45" x14ac:dyDescent="0.25">
      <c r="B170" s="158" t="s">
        <v>227</v>
      </c>
      <c r="C170" s="158" t="s">
        <v>228</v>
      </c>
      <c r="D170" s="158" t="s">
        <v>243</v>
      </c>
      <c r="E170" s="158">
        <v>33334752</v>
      </c>
      <c r="F170" s="158" t="s">
        <v>161</v>
      </c>
      <c r="G170" s="158" t="s">
        <v>174</v>
      </c>
      <c r="H170" s="177">
        <v>37765</v>
      </c>
      <c r="I170" s="158">
        <v>1227596</v>
      </c>
      <c r="J170" s="158" t="s">
        <v>166</v>
      </c>
      <c r="K170" s="158" t="s">
        <v>325</v>
      </c>
      <c r="L170" s="158" t="s">
        <v>159</v>
      </c>
      <c r="M170" s="158" t="s">
        <v>136</v>
      </c>
      <c r="N170" s="158" t="s">
        <v>137</v>
      </c>
      <c r="O170" s="158" t="s">
        <v>136</v>
      </c>
      <c r="P170" s="287" t="s">
        <v>159</v>
      </c>
      <c r="Q170" s="288"/>
      <c r="R170" s="209" t="s">
        <v>377</v>
      </c>
    </row>
    <row r="171" spans="2:18" s="210" customFormat="1" ht="36" x14ac:dyDescent="0.25">
      <c r="B171" s="158" t="s">
        <v>227</v>
      </c>
      <c r="C171" s="158" t="s">
        <v>228</v>
      </c>
      <c r="D171" s="158" t="s">
        <v>244</v>
      </c>
      <c r="E171" s="158">
        <v>45549268</v>
      </c>
      <c r="F171" s="158" t="s">
        <v>165</v>
      </c>
      <c r="G171" s="158" t="s">
        <v>160</v>
      </c>
      <c r="H171" s="177">
        <v>39430</v>
      </c>
      <c r="I171" s="158" t="s">
        <v>326</v>
      </c>
      <c r="J171" s="158" t="s">
        <v>166</v>
      </c>
      <c r="K171" s="158" t="s">
        <v>327</v>
      </c>
      <c r="L171" s="158" t="s">
        <v>296</v>
      </c>
      <c r="M171" s="158" t="s">
        <v>136</v>
      </c>
      <c r="N171" s="158" t="s">
        <v>136</v>
      </c>
      <c r="O171" s="158" t="s">
        <v>136</v>
      </c>
      <c r="P171" s="248" t="s">
        <v>66</v>
      </c>
      <c r="Q171" s="248"/>
      <c r="R171" s="209"/>
    </row>
    <row r="172" spans="2:18" s="210" customFormat="1" ht="36" x14ac:dyDescent="0.25">
      <c r="B172" s="158" t="s">
        <v>227</v>
      </c>
      <c r="C172" s="158" t="s">
        <v>228</v>
      </c>
      <c r="D172" s="158" t="s">
        <v>245</v>
      </c>
      <c r="E172" s="158">
        <v>32936053</v>
      </c>
      <c r="F172" s="158" t="s">
        <v>165</v>
      </c>
      <c r="G172" s="158" t="s">
        <v>160</v>
      </c>
      <c r="H172" s="177">
        <v>40849</v>
      </c>
      <c r="I172" s="158" t="s">
        <v>246</v>
      </c>
      <c r="J172" s="158" t="s">
        <v>166</v>
      </c>
      <c r="K172" s="158" t="s">
        <v>328</v>
      </c>
      <c r="L172" s="158" t="s">
        <v>296</v>
      </c>
      <c r="M172" s="158" t="s">
        <v>136</v>
      </c>
      <c r="N172" s="158" t="s">
        <v>137</v>
      </c>
      <c r="O172" s="158" t="s">
        <v>136</v>
      </c>
      <c r="P172" s="246" t="s">
        <v>159</v>
      </c>
      <c r="Q172" s="247"/>
      <c r="R172" s="209" t="s">
        <v>380</v>
      </c>
    </row>
    <row r="173" spans="2:18" s="210" customFormat="1" ht="36" x14ac:dyDescent="0.25">
      <c r="B173" s="158" t="s">
        <v>227</v>
      </c>
      <c r="C173" s="158" t="s">
        <v>228</v>
      </c>
      <c r="D173" s="158" t="s">
        <v>247</v>
      </c>
      <c r="E173" s="158">
        <v>10473838269</v>
      </c>
      <c r="F173" s="158" t="s">
        <v>165</v>
      </c>
      <c r="G173" s="158" t="s">
        <v>248</v>
      </c>
      <c r="H173" s="177">
        <v>41844</v>
      </c>
      <c r="I173" s="158" t="s">
        <v>329</v>
      </c>
      <c r="J173" s="158" t="s">
        <v>166</v>
      </c>
      <c r="K173" s="177" t="s">
        <v>330</v>
      </c>
      <c r="L173" s="158" t="s">
        <v>296</v>
      </c>
      <c r="M173" s="158" t="s">
        <v>136</v>
      </c>
      <c r="N173" s="158" t="s">
        <v>136</v>
      </c>
      <c r="O173" s="158" t="s">
        <v>136</v>
      </c>
      <c r="P173" s="248" t="s">
        <v>66</v>
      </c>
      <c r="Q173" s="248"/>
      <c r="R173" s="209"/>
    </row>
    <row r="174" spans="2:18" s="210" customFormat="1" ht="36" x14ac:dyDescent="0.25">
      <c r="B174" s="158" t="s">
        <v>227</v>
      </c>
      <c r="C174" s="158" t="s">
        <v>228</v>
      </c>
      <c r="D174" s="158" t="s">
        <v>252</v>
      </c>
      <c r="E174" s="158">
        <v>45498064</v>
      </c>
      <c r="F174" s="158" t="s">
        <v>165</v>
      </c>
      <c r="G174" s="158" t="s">
        <v>160</v>
      </c>
      <c r="H174" s="177">
        <v>34494</v>
      </c>
      <c r="I174" s="158" t="s">
        <v>253</v>
      </c>
      <c r="J174" s="158" t="s">
        <v>166</v>
      </c>
      <c r="K174" s="158" t="s">
        <v>299</v>
      </c>
      <c r="L174" s="158" t="s">
        <v>296</v>
      </c>
      <c r="M174" s="158" t="s">
        <v>136</v>
      </c>
      <c r="N174" s="158" t="s">
        <v>136</v>
      </c>
      <c r="O174" s="158" t="s">
        <v>136</v>
      </c>
      <c r="P174" s="248" t="s">
        <v>66</v>
      </c>
      <c r="Q174" s="248"/>
      <c r="R174" s="209"/>
    </row>
    <row r="175" spans="2:18" s="210" customFormat="1" ht="36" x14ac:dyDescent="0.25">
      <c r="B175" s="158" t="s">
        <v>227</v>
      </c>
      <c r="C175" s="158" t="s">
        <v>228</v>
      </c>
      <c r="D175" s="158" t="s">
        <v>249</v>
      </c>
      <c r="E175" s="158">
        <v>45510530</v>
      </c>
      <c r="F175" s="158" t="s">
        <v>165</v>
      </c>
      <c r="G175" s="158" t="s">
        <v>160</v>
      </c>
      <c r="H175" s="177">
        <v>39654</v>
      </c>
      <c r="I175" s="158" t="s">
        <v>250</v>
      </c>
      <c r="J175" s="158" t="s">
        <v>166</v>
      </c>
      <c r="K175" s="158" t="s">
        <v>324</v>
      </c>
      <c r="L175" s="158" t="s">
        <v>296</v>
      </c>
      <c r="M175" s="158" t="s">
        <v>136</v>
      </c>
      <c r="N175" s="158" t="s">
        <v>136</v>
      </c>
      <c r="O175" s="158" t="s">
        <v>136</v>
      </c>
      <c r="P175" s="248" t="s">
        <v>66</v>
      </c>
      <c r="Q175" s="248"/>
      <c r="R175" s="209"/>
    </row>
    <row r="176" spans="2:18" s="210" customFormat="1" ht="36" x14ac:dyDescent="0.25">
      <c r="B176" s="158" t="s">
        <v>227</v>
      </c>
      <c r="C176" s="158" t="s">
        <v>228</v>
      </c>
      <c r="D176" s="158" t="s">
        <v>251</v>
      </c>
      <c r="E176" s="158">
        <v>45547204</v>
      </c>
      <c r="F176" s="158" t="s">
        <v>165</v>
      </c>
      <c r="G176" s="158" t="s">
        <v>248</v>
      </c>
      <c r="H176" s="177">
        <v>40382</v>
      </c>
      <c r="I176" s="158" t="s">
        <v>294</v>
      </c>
      <c r="J176" s="158" t="s">
        <v>166</v>
      </c>
      <c r="K176" s="158" t="s">
        <v>331</v>
      </c>
      <c r="L176" s="158" t="s">
        <v>296</v>
      </c>
      <c r="M176" s="158" t="s">
        <v>136</v>
      </c>
      <c r="N176" s="158" t="s">
        <v>136</v>
      </c>
      <c r="O176" s="158" t="s">
        <v>136</v>
      </c>
      <c r="P176" s="248" t="s">
        <v>66</v>
      </c>
      <c r="Q176" s="248"/>
      <c r="R176" s="209"/>
    </row>
    <row r="177" spans="1:17" s="152" customFormat="1" ht="12" x14ac:dyDescent="0.25"/>
    <row r="178" spans="1:17" ht="15.75" thickBot="1" x14ac:dyDescent="0.3"/>
    <row r="179" spans="1:17" ht="27" thickBot="1" x14ac:dyDescent="0.3">
      <c r="B179" s="267" t="s">
        <v>43</v>
      </c>
      <c r="C179" s="268"/>
      <c r="D179" s="268"/>
      <c r="E179" s="268"/>
      <c r="F179" s="268"/>
      <c r="G179" s="268"/>
      <c r="H179" s="268"/>
      <c r="I179" s="268"/>
      <c r="J179" s="268"/>
      <c r="K179" s="268"/>
      <c r="L179" s="268"/>
      <c r="M179" s="268"/>
      <c r="N179" s="269"/>
    </row>
    <row r="181" spans="1:17" x14ac:dyDescent="0.25">
      <c r="B181" s="93"/>
    </row>
    <row r="182" spans="1:17" ht="46.15" customHeight="1" x14ac:dyDescent="0.25">
      <c r="B182" s="54" t="s">
        <v>33</v>
      </c>
      <c r="C182" s="54" t="s">
        <v>44</v>
      </c>
      <c r="D182" s="244" t="s">
        <v>3</v>
      </c>
      <c r="E182" s="245"/>
    </row>
    <row r="183" spans="1:17" ht="70.5" customHeight="1" x14ac:dyDescent="0.25">
      <c r="B183" s="55" t="s">
        <v>125</v>
      </c>
      <c r="C183" s="136" t="s">
        <v>136</v>
      </c>
      <c r="D183" s="273"/>
      <c r="E183" s="273"/>
    </row>
    <row r="186" spans="1:17" ht="26.25" x14ac:dyDescent="0.25">
      <c r="B186" s="265" t="s">
        <v>60</v>
      </c>
      <c r="C186" s="266"/>
      <c r="D186" s="266"/>
      <c r="E186" s="266"/>
      <c r="F186" s="266"/>
      <c r="G186" s="266"/>
      <c r="H186" s="266"/>
      <c r="I186" s="266"/>
      <c r="J186" s="266"/>
      <c r="K186" s="266"/>
      <c r="L186" s="266"/>
      <c r="M186" s="266"/>
      <c r="N186" s="266"/>
      <c r="O186" s="266"/>
      <c r="P186" s="266"/>
    </row>
    <row r="188" spans="1:17" ht="15.75" thickBot="1" x14ac:dyDescent="0.3"/>
    <row r="189" spans="1:17" ht="27" thickBot="1" x14ac:dyDescent="0.3">
      <c r="B189" s="267" t="s">
        <v>50</v>
      </c>
      <c r="C189" s="268"/>
      <c r="D189" s="268"/>
      <c r="E189" s="268"/>
      <c r="F189" s="268"/>
      <c r="G189" s="268"/>
      <c r="H189" s="268"/>
      <c r="I189" s="268"/>
      <c r="J189" s="268"/>
      <c r="K189" s="268"/>
      <c r="L189" s="268"/>
      <c r="M189" s="268"/>
      <c r="N189" s="269"/>
    </row>
    <row r="191" spans="1:17" ht="15.75" thickBot="1" x14ac:dyDescent="0.3">
      <c r="B191" s="93" t="s">
        <v>206</v>
      </c>
      <c r="M191" s="51"/>
      <c r="N191" s="51"/>
    </row>
    <row r="192" spans="1:17" s="81" customFormat="1" ht="109.5" customHeight="1" x14ac:dyDescent="0.25">
      <c r="A192" s="180"/>
      <c r="B192" s="91" t="s">
        <v>145</v>
      </c>
      <c r="C192" s="179" t="s">
        <v>146</v>
      </c>
      <c r="D192" s="89" t="s">
        <v>147</v>
      </c>
      <c r="E192" s="89" t="s">
        <v>42</v>
      </c>
      <c r="F192" s="89" t="s">
        <v>22</v>
      </c>
      <c r="G192" s="89" t="s">
        <v>103</v>
      </c>
      <c r="H192" s="89" t="s">
        <v>17</v>
      </c>
      <c r="I192" s="89" t="s">
        <v>10</v>
      </c>
      <c r="J192" s="89" t="s">
        <v>31</v>
      </c>
      <c r="K192" s="89" t="s">
        <v>57</v>
      </c>
      <c r="L192" s="89" t="s">
        <v>20</v>
      </c>
      <c r="M192" s="77" t="s">
        <v>26</v>
      </c>
      <c r="N192" s="89" t="s">
        <v>148</v>
      </c>
      <c r="O192" s="89" t="s">
        <v>35</v>
      </c>
      <c r="P192" s="90" t="s">
        <v>11</v>
      </c>
      <c r="Q192" s="90" t="s">
        <v>19</v>
      </c>
    </row>
    <row r="193" spans="1:26" s="85" customFormat="1" ht="207.75" customHeight="1" x14ac:dyDescent="0.25">
      <c r="A193" s="140"/>
      <c r="B193" s="86" t="s">
        <v>241</v>
      </c>
      <c r="C193" s="213" t="s">
        <v>241</v>
      </c>
      <c r="D193" s="86" t="s">
        <v>290</v>
      </c>
      <c r="E193" s="198" t="s">
        <v>367</v>
      </c>
      <c r="F193" s="83" t="s">
        <v>136</v>
      </c>
      <c r="G193" s="83">
        <v>0</v>
      </c>
      <c r="H193" s="84">
        <v>41299</v>
      </c>
      <c r="I193" s="84">
        <v>41639</v>
      </c>
      <c r="J193" s="84" t="s">
        <v>137</v>
      </c>
      <c r="K193" s="133">
        <v>11</v>
      </c>
      <c r="L193" s="133">
        <v>0</v>
      </c>
      <c r="M193" s="133">
        <v>423</v>
      </c>
      <c r="N193" s="133">
        <v>0</v>
      </c>
      <c r="O193" s="200">
        <v>447831595</v>
      </c>
      <c r="P193" s="200">
        <v>686</v>
      </c>
      <c r="Q193" s="201" t="s">
        <v>66</v>
      </c>
      <c r="R193" s="209"/>
      <c r="S193" s="202"/>
      <c r="T193" s="202"/>
      <c r="U193" s="202"/>
      <c r="V193" s="202"/>
      <c r="W193" s="202"/>
      <c r="X193" s="202"/>
      <c r="Y193" s="202"/>
      <c r="Z193" s="202"/>
    </row>
    <row r="194" spans="1:26" s="85" customFormat="1" ht="105" x14ac:dyDescent="0.25">
      <c r="A194" s="140"/>
      <c r="B194" s="86" t="s">
        <v>241</v>
      </c>
      <c r="C194" s="213" t="s">
        <v>241</v>
      </c>
      <c r="D194" s="86" t="s">
        <v>283</v>
      </c>
      <c r="E194" s="198" t="s">
        <v>368</v>
      </c>
      <c r="F194" s="83" t="s">
        <v>136</v>
      </c>
      <c r="G194" s="83">
        <v>0</v>
      </c>
      <c r="H194" s="84">
        <v>40576</v>
      </c>
      <c r="I194" s="84">
        <v>40907</v>
      </c>
      <c r="J194" s="84" t="s">
        <v>137</v>
      </c>
      <c r="K194" s="133">
        <v>0</v>
      </c>
      <c r="L194" s="133">
        <v>0</v>
      </c>
      <c r="M194" s="133">
        <v>790</v>
      </c>
      <c r="N194" s="133">
        <v>0</v>
      </c>
      <c r="O194" s="200">
        <v>530000570</v>
      </c>
      <c r="P194" s="200" t="s">
        <v>369</v>
      </c>
      <c r="Q194" s="201" t="s">
        <v>159</v>
      </c>
      <c r="R194" s="209" t="s">
        <v>381</v>
      </c>
      <c r="S194" s="202"/>
      <c r="T194" s="202"/>
      <c r="U194" s="202"/>
      <c r="V194" s="202"/>
      <c r="W194" s="202"/>
      <c r="X194" s="202"/>
      <c r="Y194" s="202"/>
      <c r="Z194" s="202"/>
    </row>
    <row r="195" spans="1:26" s="85" customFormat="1" x14ac:dyDescent="0.25">
      <c r="A195" s="140"/>
      <c r="B195" s="40" t="s">
        <v>16</v>
      </c>
      <c r="C195" s="181"/>
      <c r="D195" s="86"/>
      <c r="E195" s="133"/>
      <c r="F195" s="83"/>
      <c r="G195" s="83"/>
      <c r="H195" s="83"/>
      <c r="I195" s="84"/>
      <c r="J195" s="84"/>
      <c r="K195" s="88">
        <f>SUM(K193:K193)</f>
        <v>11</v>
      </c>
      <c r="L195" s="88">
        <f>SUM(L193:L193)</f>
        <v>0</v>
      </c>
      <c r="M195" s="134">
        <f>SUM(M193:M193)</f>
        <v>423</v>
      </c>
      <c r="N195" s="88">
        <f>SUM(N193:N193)</f>
        <v>0</v>
      </c>
      <c r="O195" s="21"/>
      <c r="P195" s="21"/>
      <c r="Q195" s="127"/>
    </row>
    <row r="196" spans="1:26" s="85" customFormat="1" x14ac:dyDescent="0.25">
      <c r="A196" s="140"/>
      <c r="B196" s="141"/>
      <c r="C196" s="142"/>
      <c r="D196" s="143"/>
      <c r="E196" s="144"/>
      <c r="F196" s="145"/>
      <c r="G196" s="145"/>
      <c r="H196" s="145"/>
      <c r="I196" s="146"/>
      <c r="J196" s="146"/>
      <c r="K196" s="147"/>
      <c r="L196" s="147"/>
      <c r="M196" s="148"/>
      <c r="N196" s="147"/>
      <c r="O196" s="149"/>
      <c r="P196" s="149"/>
      <c r="Q196" s="150"/>
    </row>
    <row r="197" spans="1:26" ht="18.75" x14ac:dyDescent="0.25">
      <c r="B197" s="48" t="s">
        <v>32</v>
      </c>
      <c r="C197" s="151">
        <f>+K195</f>
        <v>11</v>
      </c>
      <c r="H197" s="24"/>
      <c r="I197" s="24"/>
      <c r="J197" s="24"/>
      <c r="K197" s="24"/>
      <c r="L197" s="24"/>
      <c r="M197" s="24"/>
      <c r="N197" s="23"/>
      <c r="O197" s="23"/>
      <c r="P197" s="23"/>
    </row>
    <row r="198" spans="1:26" s="186" customFormat="1" ht="19.5" thickBot="1" x14ac:dyDescent="0.3">
      <c r="B198" s="187"/>
      <c r="C198" s="188"/>
      <c r="H198" s="189"/>
      <c r="I198" s="189"/>
      <c r="J198" s="189"/>
      <c r="K198" s="189"/>
      <c r="L198" s="189"/>
      <c r="M198" s="189"/>
    </row>
    <row r="199" spans="1:26" ht="30.75" thickBot="1" x14ac:dyDescent="0.3">
      <c r="B199" s="59" t="s">
        <v>46</v>
      </c>
      <c r="C199" s="60" t="s">
        <v>47</v>
      </c>
      <c r="D199" s="59" t="s">
        <v>48</v>
      </c>
      <c r="E199" s="60" t="s">
        <v>51</v>
      </c>
      <c r="H199" s="24"/>
      <c r="I199" s="24"/>
      <c r="J199" s="24"/>
      <c r="K199" s="24"/>
      <c r="L199" s="24"/>
      <c r="M199" s="24"/>
      <c r="N199" s="23"/>
      <c r="O199" s="23"/>
      <c r="P199" s="23"/>
    </row>
    <row r="200" spans="1:26" ht="18.75" x14ac:dyDescent="0.25">
      <c r="B200" s="53" t="s">
        <v>126</v>
      </c>
      <c r="C200" s="56">
        <v>20</v>
      </c>
      <c r="D200" s="56">
        <v>0</v>
      </c>
      <c r="E200" s="270">
        <f>+D200+D201+D202</f>
        <v>0</v>
      </c>
      <c r="H200" s="24"/>
      <c r="I200" s="24"/>
      <c r="J200" s="24"/>
      <c r="K200" s="24"/>
      <c r="L200" s="24"/>
      <c r="M200" s="24"/>
      <c r="N200" s="23"/>
      <c r="O200" s="23"/>
      <c r="P200" s="23"/>
    </row>
    <row r="201" spans="1:26" ht="18.75" x14ac:dyDescent="0.25">
      <c r="B201" s="53" t="s">
        <v>127</v>
      </c>
      <c r="C201" s="46">
        <v>30</v>
      </c>
      <c r="D201" s="57">
        <v>0</v>
      </c>
      <c r="E201" s="271"/>
      <c r="H201" s="24"/>
      <c r="I201" s="24"/>
      <c r="J201" s="24"/>
      <c r="K201" s="24"/>
      <c r="L201" s="24"/>
      <c r="M201" s="24"/>
      <c r="N201" s="23"/>
      <c r="O201" s="23"/>
      <c r="P201" s="23"/>
    </row>
    <row r="202" spans="1:26" ht="19.5" thickBot="1" x14ac:dyDescent="0.3">
      <c r="B202" s="53" t="s">
        <v>128</v>
      </c>
      <c r="C202" s="58">
        <v>40</v>
      </c>
      <c r="D202" s="58">
        <v>0</v>
      </c>
      <c r="E202" s="272"/>
      <c r="H202" s="24"/>
      <c r="I202" s="24"/>
      <c r="J202" s="24"/>
      <c r="K202" s="24"/>
      <c r="L202" s="24"/>
      <c r="M202" s="24"/>
      <c r="N202" s="23"/>
      <c r="O202" s="23"/>
      <c r="P202" s="23"/>
    </row>
    <row r="203" spans="1:26" ht="18.75" x14ac:dyDescent="0.25">
      <c r="B203" s="185"/>
      <c r="C203" s="188"/>
      <c r="H203" s="24"/>
      <c r="I203" s="24"/>
      <c r="J203" s="24"/>
      <c r="K203" s="24"/>
      <c r="L203" s="24"/>
      <c r="M203" s="24"/>
      <c r="N203" s="23"/>
      <c r="O203" s="23"/>
      <c r="P203" s="23"/>
    </row>
    <row r="204" spans="1:26" s="85" customFormat="1" x14ac:dyDescent="0.25">
      <c r="A204" s="140"/>
      <c r="B204" s="141"/>
      <c r="C204" s="142"/>
      <c r="D204" s="143"/>
      <c r="E204" s="144"/>
      <c r="F204" s="145"/>
      <c r="G204" s="145"/>
      <c r="H204" s="145"/>
      <c r="I204" s="146"/>
      <c r="J204" s="146"/>
      <c r="K204" s="147"/>
      <c r="L204" s="147"/>
      <c r="M204" s="148"/>
      <c r="N204" s="147"/>
      <c r="O204" s="149"/>
      <c r="P204" s="149"/>
      <c r="Q204" s="150"/>
    </row>
    <row r="205" spans="1:26" ht="15.75" thickBot="1" x14ac:dyDescent="0.3">
      <c r="B205" s="93" t="s">
        <v>207</v>
      </c>
      <c r="M205" s="51"/>
      <c r="N205" s="51"/>
    </row>
    <row r="206" spans="1:26" s="81" customFormat="1" ht="109.5" customHeight="1" x14ac:dyDescent="0.25">
      <c r="B206" s="89" t="s">
        <v>145</v>
      </c>
      <c r="C206" s="89" t="s">
        <v>146</v>
      </c>
      <c r="D206" s="89" t="s">
        <v>147</v>
      </c>
      <c r="E206" s="89" t="s">
        <v>42</v>
      </c>
      <c r="F206" s="89" t="s">
        <v>22</v>
      </c>
      <c r="G206" s="89" t="s">
        <v>103</v>
      </c>
      <c r="H206" s="89" t="s">
        <v>17</v>
      </c>
      <c r="I206" s="89" t="s">
        <v>10</v>
      </c>
      <c r="J206" s="89" t="s">
        <v>31</v>
      </c>
      <c r="K206" s="89" t="s">
        <v>57</v>
      </c>
      <c r="L206" s="89" t="s">
        <v>20</v>
      </c>
      <c r="M206" s="77" t="s">
        <v>26</v>
      </c>
      <c r="N206" s="89" t="s">
        <v>148</v>
      </c>
      <c r="O206" s="89" t="s">
        <v>35</v>
      </c>
      <c r="P206" s="135" t="s">
        <v>11</v>
      </c>
      <c r="Q206" s="135" t="s">
        <v>19</v>
      </c>
    </row>
    <row r="207" spans="1:26" s="85" customFormat="1" ht="90" x14ac:dyDescent="0.25">
      <c r="A207" s="140"/>
      <c r="B207" s="86" t="s">
        <v>241</v>
      </c>
      <c r="C207" s="86" t="s">
        <v>241</v>
      </c>
      <c r="D207" s="86" t="s">
        <v>290</v>
      </c>
      <c r="E207" s="198" t="s">
        <v>370</v>
      </c>
      <c r="F207" s="83" t="s">
        <v>136</v>
      </c>
      <c r="G207" s="83">
        <v>0</v>
      </c>
      <c r="H207" s="84">
        <v>40921</v>
      </c>
      <c r="I207" s="84">
        <v>41273</v>
      </c>
      <c r="J207" s="84" t="s">
        <v>137</v>
      </c>
      <c r="K207" s="133">
        <v>0</v>
      </c>
      <c r="L207" s="133">
        <v>11</v>
      </c>
      <c r="M207" s="133">
        <v>482</v>
      </c>
      <c r="N207" s="133">
        <v>0</v>
      </c>
      <c r="O207" s="200">
        <v>395424996</v>
      </c>
      <c r="P207" s="200">
        <v>691</v>
      </c>
      <c r="Q207" s="201" t="s">
        <v>159</v>
      </c>
      <c r="R207" s="209" t="s">
        <v>382</v>
      </c>
      <c r="S207" s="202"/>
      <c r="T207" s="202"/>
      <c r="U207" s="202"/>
      <c r="V207" s="202"/>
      <c r="W207" s="202"/>
      <c r="X207" s="202"/>
      <c r="Y207" s="202"/>
      <c r="Z207" s="202"/>
    </row>
    <row r="208" spans="1:26" s="85" customFormat="1" ht="90" x14ac:dyDescent="0.25">
      <c r="A208" s="140" t="s">
        <v>375</v>
      </c>
      <c r="B208" s="86" t="s">
        <v>241</v>
      </c>
      <c r="C208" s="86" t="s">
        <v>241</v>
      </c>
      <c r="D208" s="86" t="s">
        <v>283</v>
      </c>
      <c r="E208" s="198" t="s">
        <v>371</v>
      </c>
      <c r="F208" s="83" t="s">
        <v>136</v>
      </c>
      <c r="G208" s="83">
        <v>0</v>
      </c>
      <c r="H208" s="84">
        <v>40214</v>
      </c>
      <c r="I208" s="84">
        <v>40542</v>
      </c>
      <c r="J208" s="84" t="s">
        <v>137</v>
      </c>
      <c r="K208" s="133">
        <v>0</v>
      </c>
      <c r="L208" s="133">
        <v>0</v>
      </c>
      <c r="M208" s="133">
        <v>600</v>
      </c>
      <c r="N208" s="133">
        <v>0</v>
      </c>
      <c r="O208" s="200" t="s">
        <v>294</v>
      </c>
      <c r="P208" s="200" t="s">
        <v>373</v>
      </c>
      <c r="Q208" s="201" t="s">
        <v>159</v>
      </c>
      <c r="R208" s="209" t="s">
        <v>383</v>
      </c>
      <c r="S208" s="202"/>
      <c r="T208" s="202"/>
      <c r="U208" s="202"/>
      <c r="V208" s="202"/>
      <c r="W208" s="202"/>
      <c r="X208" s="202"/>
      <c r="Y208" s="202"/>
      <c r="Z208" s="202"/>
    </row>
    <row r="209" spans="1:17" s="85" customFormat="1" x14ac:dyDescent="0.25">
      <c r="A209" s="140"/>
      <c r="B209" s="40" t="s">
        <v>16</v>
      </c>
      <c r="C209" s="87"/>
      <c r="D209" s="86"/>
      <c r="E209" s="133"/>
      <c r="F209" s="83"/>
      <c r="G209" s="83"/>
      <c r="H209" s="83"/>
      <c r="I209" s="84"/>
      <c r="J209" s="84"/>
      <c r="K209" s="88">
        <f>SUM(K207:K207)</f>
        <v>0</v>
      </c>
      <c r="L209" s="88">
        <f>SUM(L207:L207)</f>
        <v>11</v>
      </c>
      <c r="M209" s="134">
        <f>SUM(M207:M207)</f>
        <v>482</v>
      </c>
      <c r="N209" s="88">
        <f>SUM(N207:N207)</f>
        <v>0</v>
      </c>
      <c r="O209" s="21"/>
      <c r="P209" s="21"/>
      <c r="Q209" s="127"/>
    </row>
    <row r="210" spans="1:17" s="85" customFormat="1" x14ac:dyDescent="0.25">
      <c r="A210" s="140"/>
      <c r="B210" s="141"/>
      <c r="C210" s="142"/>
      <c r="D210" s="143"/>
      <c r="E210" s="144"/>
      <c r="F210" s="145"/>
      <c r="G210" s="145"/>
      <c r="H210" s="145"/>
      <c r="I210" s="146"/>
      <c r="J210" s="146"/>
      <c r="K210" s="147"/>
      <c r="L210" s="147"/>
      <c r="M210" s="148"/>
      <c r="N210" s="147"/>
      <c r="O210" s="149"/>
      <c r="P210" s="149"/>
      <c r="Q210" s="150"/>
    </row>
    <row r="211" spans="1:17" ht="18.75" x14ac:dyDescent="0.25">
      <c r="B211" s="48" t="s">
        <v>32</v>
      </c>
      <c r="C211" s="151">
        <f>+K209</f>
        <v>0</v>
      </c>
      <c r="H211" s="24"/>
      <c r="I211" s="24"/>
      <c r="J211" s="24"/>
      <c r="K211" s="24"/>
      <c r="L211" s="24"/>
      <c r="M211" s="24"/>
      <c r="N211" s="23"/>
      <c r="O211" s="23"/>
      <c r="P211" s="23"/>
    </row>
    <row r="212" spans="1:17" s="85" customFormat="1" ht="15.75" thickBot="1" x14ac:dyDescent="0.3">
      <c r="A212" s="140"/>
      <c r="B212" s="141"/>
      <c r="C212" s="142"/>
      <c r="D212" s="143"/>
      <c r="E212" s="144"/>
      <c r="F212" s="145"/>
      <c r="G212" s="145"/>
      <c r="H212" s="145"/>
      <c r="I212" s="146"/>
      <c r="J212" s="146"/>
      <c r="K212" s="147"/>
      <c r="L212" s="147"/>
      <c r="M212" s="148"/>
      <c r="N212" s="147"/>
      <c r="O212" s="149"/>
      <c r="P212" s="149"/>
      <c r="Q212" s="150"/>
    </row>
    <row r="213" spans="1:17" ht="37.15" customHeight="1" thickBot="1" x14ac:dyDescent="0.3">
      <c r="B213" s="59" t="s">
        <v>46</v>
      </c>
      <c r="C213" s="60" t="s">
        <v>47</v>
      </c>
      <c r="D213" s="59" t="s">
        <v>48</v>
      </c>
      <c r="E213" s="60" t="s">
        <v>51</v>
      </c>
    </row>
    <row r="214" spans="1:17" x14ac:dyDescent="0.25">
      <c r="B214" s="53" t="s">
        <v>126</v>
      </c>
      <c r="C214" s="56">
        <v>20</v>
      </c>
      <c r="D214" s="56">
        <v>0</v>
      </c>
      <c r="E214" s="270">
        <f>+D214+D215+D216</f>
        <v>0</v>
      </c>
    </row>
    <row r="215" spans="1:17" x14ac:dyDescent="0.25">
      <c r="B215" s="53" t="s">
        <v>127</v>
      </c>
      <c r="C215" s="159">
        <v>30</v>
      </c>
      <c r="D215" s="136">
        <v>0</v>
      </c>
      <c r="E215" s="271"/>
    </row>
    <row r="216" spans="1:17" ht="15.75" thickBot="1" x14ac:dyDescent="0.3">
      <c r="B216" s="53" t="s">
        <v>128</v>
      </c>
      <c r="C216" s="58">
        <v>40</v>
      </c>
      <c r="D216" s="58">
        <v>0</v>
      </c>
      <c r="E216" s="272"/>
    </row>
    <row r="217" spans="1:17" s="23" customFormat="1" x14ac:dyDescent="0.25">
      <c r="B217" s="162"/>
      <c r="C217" s="33"/>
      <c r="D217" s="33"/>
      <c r="E217" s="33"/>
    </row>
    <row r="218" spans="1:17" s="23" customFormat="1" x14ac:dyDescent="0.25">
      <c r="B218" s="162"/>
      <c r="C218" s="33"/>
      <c r="D218" s="33"/>
      <c r="E218" s="33"/>
    </row>
    <row r="219" spans="1:17" ht="15.75" thickBot="1" x14ac:dyDescent="0.3"/>
    <row r="220" spans="1:17" ht="27" thickBot="1" x14ac:dyDescent="0.3">
      <c r="B220" s="267" t="s">
        <v>333</v>
      </c>
      <c r="C220" s="268"/>
      <c r="D220" s="268"/>
      <c r="E220" s="268"/>
      <c r="F220" s="268"/>
      <c r="G220" s="268"/>
      <c r="H220" s="268"/>
      <c r="I220" s="268"/>
      <c r="J220" s="268"/>
      <c r="K220" s="268"/>
      <c r="L220" s="268"/>
      <c r="M220" s="268"/>
      <c r="N220" s="269"/>
    </row>
    <row r="223" spans="1:17" x14ac:dyDescent="0.25">
      <c r="B223" s="249" t="s">
        <v>0</v>
      </c>
      <c r="C223" s="249" t="s">
        <v>38</v>
      </c>
      <c r="D223" s="249" t="s">
        <v>39</v>
      </c>
      <c r="E223" s="249" t="s">
        <v>115</v>
      </c>
      <c r="F223" s="249" t="s">
        <v>117</v>
      </c>
      <c r="G223" s="249" t="s">
        <v>118</v>
      </c>
      <c r="H223" s="249" t="s">
        <v>119</v>
      </c>
      <c r="I223" s="249" t="s">
        <v>116</v>
      </c>
      <c r="J223" s="244" t="s">
        <v>120</v>
      </c>
      <c r="K223" s="259"/>
      <c r="L223" s="245"/>
      <c r="M223" s="249" t="s">
        <v>124</v>
      </c>
      <c r="N223" s="249" t="s">
        <v>40</v>
      </c>
      <c r="O223" s="249" t="s">
        <v>41</v>
      </c>
      <c r="P223" s="251" t="s">
        <v>3</v>
      </c>
      <c r="Q223" s="252"/>
    </row>
    <row r="224" spans="1:17" ht="30" x14ac:dyDescent="0.25">
      <c r="B224" s="250"/>
      <c r="C224" s="250"/>
      <c r="D224" s="250"/>
      <c r="E224" s="250"/>
      <c r="F224" s="250"/>
      <c r="G224" s="250"/>
      <c r="H224" s="250"/>
      <c r="I224" s="250"/>
      <c r="J224" s="95" t="s">
        <v>121</v>
      </c>
      <c r="K224" s="91" t="s">
        <v>122</v>
      </c>
      <c r="L224" s="95" t="s">
        <v>123</v>
      </c>
      <c r="M224" s="250"/>
      <c r="N224" s="250"/>
      <c r="O224" s="250"/>
      <c r="P224" s="253"/>
      <c r="Q224" s="254"/>
    </row>
    <row r="225" spans="2:18" s="154" customFormat="1" ht="48" x14ac:dyDescent="0.25">
      <c r="B225" s="171" t="s">
        <v>332</v>
      </c>
      <c r="C225" s="184" t="s">
        <v>334</v>
      </c>
      <c r="D225" s="171" t="s">
        <v>254</v>
      </c>
      <c r="E225" s="171">
        <v>29361820</v>
      </c>
      <c r="F225" s="171" t="s">
        <v>255</v>
      </c>
      <c r="G225" s="171" t="s">
        <v>256</v>
      </c>
      <c r="H225" s="178">
        <v>39333</v>
      </c>
      <c r="I225" s="158">
        <v>34073</v>
      </c>
      <c r="J225" s="158" t="s">
        <v>336</v>
      </c>
      <c r="K225" s="158" t="s">
        <v>337</v>
      </c>
      <c r="L225" s="158" t="s">
        <v>159</v>
      </c>
      <c r="M225" s="171" t="s">
        <v>136</v>
      </c>
      <c r="N225" s="171" t="s">
        <v>137</v>
      </c>
      <c r="O225" s="171" t="s">
        <v>136</v>
      </c>
      <c r="P225" s="286" t="s">
        <v>159</v>
      </c>
      <c r="Q225" s="286"/>
    </row>
    <row r="226" spans="2:18" s="154" customFormat="1" ht="12" x14ac:dyDescent="0.25">
      <c r="B226" s="171" t="s">
        <v>264</v>
      </c>
      <c r="C226" s="184" t="s">
        <v>334</v>
      </c>
      <c r="D226" s="171" t="s">
        <v>257</v>
      </c>
      <c r="E226" s="171">
        <v>78744877</v>
      </c>
      <c r="F226" s="171" t="s">
        <v>258</v>
      </c>
      <c r="G226" s="171" t="s">
        <v>259</v>
      </c>
      <c r="H226" s="178" t="s">
        <v>260</v>
      </c>
      <c r="I226" s="158"/>
      <c r="J226" s="158"/>
      <c r="K226" s="158"/>
      <c r="L226" s="158" t="s">
        <v>159</v>
      </c>
      <c r="M226" s="171" t="s">
        <v>136</v>
      </c>
      <c r="N226" s="171" t="s">
        <v>137</v>
      </c>
      <c r="O226" s="171" t="s">
        <v>136</v>
      </c>
      <c r="P226" s="286" t="s">
        <v>159</v>
      </c>
      <c r="Q226" s="286"/>
      <c r="R226" s="214"/>
    </row>
    <row r="227" spans="2:18" s="153" customFormat="1" ht="72" x14ac:dyDescent="0.25">
      <c r="B227" s="171" t="s">
        <v>263</v>
      </c>
      <c r="C227" s="184" t="s">
        <v>334</v>
      </c>
      <c r="D227" s="171" t="s">
        <v>261</v>
      </c>
      <c r="E227" s="171">
        <v>22790628</v>
      </c>
      <c r="F227" s="171" t="s">
        <v>255</v>
      </c>
      <c r="G227" s="171" t="s">
        <v>160</v>
      </c>
      <c r="H227" s="178">
        <v>38082</v>
      </c>
      <c r="I227" s="158" t="s">
        <v>292</v>
      </c>
      <c r="J227" s="158" t="s">
        <v>241</v>
      </c>
      <c r="K227" s="158" t="s">
        <v>262</v>
      </c>
      <c r="L227" s="158" t="s">
        <v>296</v>
      </c>
      <c r="M227" s="171" t="s">
        <v>136</v>
      </c>
      <c r="N227" s="171" t="s">
        <v>137</v>
      </c>
      <c r="O227" s="171" t="s">
        <v>136</v>
      </c>
      <c r="P227" s="286" t="s">
        <v>159</v>
      </c>
      <c r="Q227" s="286"/>
      <c r="R227" s="209"/>
    </row>
    <row r="228" spans="2:18" s="153" customFormat="1" ht="24" x14ac:dyDescent="0.25">
      <c r="B228" s="171" t="s">
        <v>265</v>
      </c>
      <c r="C228" s="184" t="s">
        <v>334</v>
      </c>
      <c r="D228" s="171" t="s">
        <v>266</v>
      </c>
      <c r="E228" s="171">
        <v>3806696</v>
      </c>
      <c r="F228" s="171" t="s">
        <v>267</v>
      </c>
      <c r="G228" s="171" t="s">
        <v>160</v>
      </c>
      <c r="H228" s="178">
        <v>40389</v>
      </c>
      <c r="I228" s="158"/>
      <c r="J228" s="171" t="s">
        <v>268</v>
      </c>
      <c r="K228" s="177" t="s">
        <v>269</v>
      </c>
      <c r="L228" s="158" t="s">
        <v>296</v>
      </c>
      <c r="M228" s="171" t="s">
        <v>136</v>
      </c>
      <c r="N228" s="171" t="s">
        <v>137</v>
      </c>
      <c r="O228" s="171" t="s">
        <v>136</v>
      </c>
      <c r="P228" s="286" t="s">
        <v>159</v>
      </c>
      <c r="Q228" s="286"/>
      <c r="R228" s="215"/>
    </row>
    <row r="229" spans="2:18" s="153" customFormat="1" ht="24" x14ac:dyDescent="0.25">
      <c r="B229" s="171" t="s">
        <v>265</v>
      </c>
      <c r="C229" s="184" t="s">
        <v>334</v>
      </c>
      <c r="D229" s="171" t="s">
        <v>270</v>
      </c>
      <c r="E229" s="171">
        <v>34985743</v>
      </c>
      <c r="F229" s="171" t="s">
        <v>271</v>
      </c>
      <c r="G229" s="171" t="s">
        <v>272</v>
      </c>
      <c r="H229" s="178">
        <v>32724</v>
      </c>
      <c r="I229" s="158"/>
      <c r="J229" s="171"/>
      <c r="K229" s="158"/>
      <c r="L229" s="158" t="s">
        <v>159</v>
      </c>
      <c r="M229" s="171" t="s">
        <v>136</v>
      </c>
      <c r="N229" s="171" t="s">
        <v>137</v>
      </c>
      <c r="O229" s="171" t="s">
        <v>136</v>
      </c>
      <c r="P229" s="286" t="s">
        <v>159</v>
      </c>
      <c r="Q229" s="286"/>
      <c r="R229" s="215"/>
    </row>
    <row r="230" spans="2:18" s="154" customFormat="1" ht="36" x14ac:dyDescent="0.25">
      <c r="B230" s="171" t="s">
        <v>265</v>
      </c>
      <c r="C230" s="184" t="s">
        <v>334</v>
      </c>
      <c r="D230" s="171" t="s">
        <v>273</v>
      </c>
      <c r="E230" s="171">
        <v>73211403</v>
      </c>
      <c r="F230" s="171" t="s">
        <v>274</v>
      </c>
      <c r="G230" s="171" t="s">
        <v>232</v>
      </c>
      <c r="H230" s="178">
        <v>38702</v>
      </c>
      <c r="I230" s="158"/>
      <c r="J230" s="158" t="s">
        <v>241</v>
      </c>
      <c r="K230" s="158" t="s">
        <v>275</v>
      </c>
      <c r="L230" s="158" t="s">
        <v>296</v>
      </c>
      <c r="M230" s="171" t="s">
        <v>136</v>
      </c>
      <c r="N230" s="171" t="s">
        <v>137</v>
      </c>
      <c r="O230" s="171" t="s">
        <v>136</v>
      </c>
      <c r="P230" s="286" t="s">
        <v>159</v>
      </c>
      <c r="Q230" s="286"/>
      <c r="R230" s="209"/>
    </row>
    <row r="231" spans="2:18" s="153" customFormat="1" ht="48" x14ac:dyDescent="0.25">
      <c r="B231" s="171" t="s">
        <v>276</v>
      </c>
      <c r="C231" s="184" t="s">
        <v>335</v>
      </c>
      <c r="D231" s="171" t="s">
        <v>277</v>
      </c>
      <c r="E231" s="171">
        <v>34996069</v>
      </c>
      <c r="F231" s="171" t="s">
        <v>278</v>
      </c>
      <c r="G231" s="171" t="s">
        <v>279</v>
      </c>
      <c r="H231" s="178">
        <v>38631</v>
      </c>
      <c r="I231" s="158" t="s">
        <v>280</v>
      </c>
      <c r="J231" s="158" t="s">
        <v>281</v>
      </c>
      <c r="K231" s="158" t="s">
        <v>282</v>
      </c>
      <c r="L231" s="158" t="s">
        <v>296</v>
      </c>
      <c r="M231" s="171" t="s">
        <v>136</v>
      </c>
      <c r="N231" s="171" t="s">
        <v>137</v>
      </c>
      <c r="O231" s="171" t="s">
        <v>136</v>
      </c>
      <c r="P231" s="286" t="s">
        <v>159</v>
      </c>
      <c r="Q231" s="286"/>
      <c r="R231" s="209"/>
    </row>
    <row r="232" spans="2:18" x14ac:dyDescent="0.25">
      <c r="R232" s="23"/>
    </row>
    <row r="233" spans="2:18" x14ac:dyDescent="0.25">
      <c r="R233" s="23"/>
    </row>
    <row r="234" spans="2:18" ht="15.75" thickBot="1" x14ac:dyDescent="0.3">
      <c r="B234" s="93" t="s">
        <v>338</v>
      </c>
    </row>
    <row r="235" spans="2:18" ht="30" x14ac:dyDescent="0.25">
      <c r="B235" s="95" t="s">
        <v>33</v>
      </c>
      <c r="C235" s="95" t="s">
        <v>46</v>
      </c>
      <c r="D235" s="91" t="s">
        <v>47</v>
      </c>
      <c r="E235" s="95" t="s">
        <v>48</v>
      </c>
      <c r="F235" s="60" t="s">
        <v>52</v>
      </c>
    </row>
    <row r="236" spans="2:18" ht="108" x14ac:dyDescent="0.2">
      <c r="B236" s="278" t="s">
        <v>49</v>
      </c>
      <c r="C236" s="2" t="s">
        <v>129</v>
      </c>
      <c r="D236" s="136">
        <v>25</v>
      </c>
      <c r="E236" s="170">
        <v>0</v>
      </c>
      <c r="F236" s="281">
        <f>+E236+E237+E238</f>
        <v>0</v>
      </c>
    </row>
    <row r="237" spans="2:18" ht="96" x14ac:dyDescent="0.2">
      <c r="B237" s="279"/>
      <c r="C237" s="2" t="s">
        <v>130</v>
      </c>
      <c r="D237" s="138">
        <v>25</v>
      </c>
      <c r="E237" s="136">
        <v>0</v>
      </c>
      <c r="F237" s="282"/>
    </row>
    <row r="238" spans="2:18" ht="60" x14ac:dyDescent="0.2">
      <c r="B238" s="280"/>
      <c r="C238" s="2" t="s">
        <v>131</v>
      </c>
      <c r="D238" s="136">
        <v>10</v>
      </c>
      <c r="E238" s="136">
        <v>0</v>
      </c>
      <c r="F238" s="283"/>
    </row>
    <row r="241" spans="2:6" x14ac:dyDescent="0.25">
      <c r="B241" s="93" t="s">
        <v>53</v>
      </c>
    </row>
    <row r="242" spans="2:6" x14ac:dyDescent="0.25">
      <c r="B242" s="93" t="s">
        <v>356</v>
      </c>
    </row>
    <row r="243" spans="2:6" x14ac:dyDescent="0.25">
      <c r="B243" s="96" t="s">
        <v>33</v>
      </c>
      <c r="C243" s="96" t="s">
        <v>54</v>
      </c>
      <c r="D243" s="95" t="s">
        <v>48</v>
      </c>
      <c r="E243" s="95" t="s">
        <v>16</v>
      </c>
      <c r="F243" s="197"/>
    </row>
    <row r="244" spans="2:6" ht="54" customHeight="1" x14ac:dyDescent="0.25">
      <c r="B244" s="79" t="s">
        <v>55</v>
      </c>
      <c r="C244" s="80">
        <v>40</v>
      </c>
      <c r="D244" s="136">
        <v>0</v>
      </c>
      <c r="E244" s="240">
        <f>+D244+D245</f>
        <v>0</v>
      </c>
      <c r="F244" s="242"/>
    </row>
    <row r="245" spans="2:6" ht="54" customHeight="1" x14ac:dyDescent="0.25">
      <c r="B245" s="79" t="s">
        <v>56</v>
      </c>
      <c r="C245" s="80">
        <v>60</v>
      </c>
      <c r="D245" s="170">
        <v>0</v>
      </c>
      <c r="E245" s="241"/>
      <c r="F245" s="242"/>
    </row>
    <row r="246" spans="2:6" x14ac:dyDescent="0.25">
      <c r="B246" s="190"/>
      <c r="C246" s="191"/>
      <c r="D246" s="196"/>
      <c r="E246" s="196"/>
    </row>
    <row r="248" spans="2:6" x14ac:dyDescent="0.25">
      <c r="B248" s="93" t="s">
        <v>357</v>
      </c>
    </row>
    <row r="249" spans="2:6" x14ac:dyDescent="0.25">
      <c r="B249" s="96" t="s">
        <v>33</v>
      </c>
      <c r="C249" s="96" t="s">
        <v>54</v>
      </c>
      <c r="D249" s="95" t="s">
        <v>48</v>
      </c>
      <c r="E249" s="95" t="s">
        <v>16</v>
      </c>
      <c r="F249" s="197"/>
    </row>
    <row r="250" spans="2:6" ht="43.5" customHeight="1" x14ac:dyDescent="0.25">
      <c r="B250" s="79" t="s">
        <v>55</v>
      </c>
      <c r="C250" s="80">
        <v>40</v>
      </c>
      <c r="D250" s="136">
        <f>+E214</f>
        <v>0</v>
      </c>
      <c r="E250" s="240">
        <f>SUM(D250:D251)</f>
        <v>0</v>
      </c>
      <c r="F250" s="242"/>
    </row>
    <row r="251" spans="2:6" ht="65.25" customHeight="1" x14ac:dyDescent="0.25">
      <c r="B251" s="79" t="s">
        <v>56</v>
      </c>
      <c r="C251" s="80">
        <v>60</v>
      </c>
      <c r="D251" s="170">
        <v>0</v>
      </c>
      <c r="E251" s="241"/>
      <c r="F251" s="242"/>
    </row>
    <row r="253" spans="2:6" ht="72" customHeight="1" x14ac:dyDescent="0.25"/>
    <row r="254" spans="2:6" ht="33.6" customHeight="1" x14ac:dyDescent="0.25"/>
  </sheetData>
  <sheetProtection algorithmName="SHA-512" hashValue="h1k0wGchh+9ZCU69m6sI5U5Q//c9zqFaYKlPaEBE6CBClmHuA24Knif61w5kyjTRtnzVqY51XKivrbl4Vjzasw==" saltValue="DDHphuZQaMGp+2lOqGpfHQ==" spinCount="100000" sheet="1" objects="1" scenarios="1" selectLockedCells="1" selectUnlockedCells="1"/>
  <mergeCells count="138">
    <mergeCell ref="P231:Q231"/>
    <mergeCell ref="P168:Q168"/>
    <mergeCell ref="P169:Q169"/>
    <mergeCell ref="P171:Q171"/>
    <mergeCell ref="P172:Q172"/>
    <mergeCell ref="P173:Q173"/>
    <mergeCell ref="P170:Q170"/>
    <mergeCell ref="P225:Q225"/>
    <mergeCell ref="P226:Q226"/>
    <mergeCell ref="P227:Q227"/>
    <mergeCell ref="P228:Q228"/>
    <mergeCell ref="P229:Q229"/>
    <mergeCell ref="P230:Q230"/>
    <mergeCell ref="P156:Q156"/>
    <mergeCell ref="P158:Q158"/>
    <mergeCell ref="P159:Q159"/>
    <mergeCell ref="P157:Q157"/>
    <mergeCell ref="P162:Q162"/>
    <mergeCell ref="P163:Q163"/>
    <mergeCell ref="P164:Q164"/>
    <mergeCell ref="P165:Q165"/>
    <mergeCell ref="P166:Q166"/>
    <mergeCell ref="B236:B238"/>
    <mergeCell ref="F236:F238"/>
    <mergeCell ref="F142:F143"/>
    <mergeCell ref="G223:G224"/>
    <mergeCell ref="H223:H224"/>
    <mergeCell ref="P161:Q161"/>
    <mergeCell ref="P167:Q167"/>
    <mergeCell ref="B223:B224"/>
    <mergeCell ref="C223:C224"/>
    <mergeCell ref="D223:D224"/>
    <mergeCell ref="E223:E224"/>
    <mergeCell ref="F223:F224"/>
    <mergeCell ref="E214:E216"/>
    <mergeCell ref="P175:Q175"/>
    <mergeCell ref="P176:Q176"/>
    <mergeCell ref="P174:Q174"/>
    <mergeCell ref="I223:I224"/>
    <mergeCell ref="M223:M224"/>
    <mergeCell ref="N223:N224"/>
    <mergeCell ref="J223:L223"/>
    <mergeCell ref="P160:Q160"/>
    <mergeCell ref="E142:E143"/>
    <mergeCell ref="P152:Q152"/>
    <mergeCell ref="P148:Q148"/>
    <mergeCell ref="B2:P2"/>
    <mergeCell ref="B186:P186"/>
    <mergeCell ref="B220:N220"/>
    <mergeCell ref="E200:E202"/>
    <mergeCell ref="B179:N179"/>
    <mergeCell ref="D182:E182"/>
    <mergeCell ref="D183:E183"/>
    <mergeCell ref="B189:N189"/>
    <mergeCell ref="B139:N139"/>
    <mergeCell ref="E48:E49"/>
    <mergeCell ref="O90:P90"/>
    <mergeCell ref="B86:N86"/>
    <mergeCell ref="M142:M143"/>
    <mergeCell ref="H142:H143"/>
    <mergeCell ref="G142:G143"/>
    <mergeCell ref="D142:D143"/>
    <mergeCell ref="B4:P4"/>
    <mergeCell ref="B22:C22"/>
    <mergeCell ref="C142:C143"/>
    <mergeCell ref="B142:B143"/>
    <mergeCell ref="N142:N143"/>
    <mergeCell ref="I142:I143"/>
    <mergeCell ref="O92:P92"/>
    <mergeCell ref="B14:C21"/>
    <mergeCell ref="C6:N6"/>
    <mergeCell ref="C7:N7"/>
    <mergeCell ref="C8:N8"/>
    <mergeCell ref="C9:N9"/>
    <mergeCell ref="C10:E10"/>
    <mergeCell ref="J142:L142"/>
    <mergeCell ref="O142:O143"/>
    <mergeCell ref="P142:Q143"/>
    <mergeCell ref="B67:B68"/>
    <mergeCell ref="C67:C68"/>
    <mergeCell ref="D67:E67"/>
    <mergeCell ref="B80:B81"/>
    <mergeCell ref="O110:P110"/>
    <mergeCell ref="C80:C81"/>
    <mergeCell ref="D80:E80"/>
    <mergeCell ref="O91:P91"/>
    <mergeCell ref="E55:E56"/>
    <mergeCell ref="O101:P101"/>
    <mergeCell ref="O102:P102"/>
    <mergeCell ref="O103:P103"/>
    <mergeCell ref="O104:P104"/>
    <mergeCell ref="P145:Q145"/>
    <mergeCell ref="P146:Q146"/>
    <mergeCell ref="P147:Q147"/>
    <mergeCell ref="O93:P93"/>
    <mergeCell ref="O94:P94"/>
    <mergeCell ref="O95:P95"/>
    <mergeCell ref="O96:P96"/>
    <mergeCell ref="O105:P105"/>
    <mergeCell ref="O106:P106"/>
    <mergeCell ref="O107:P107"/>
    <mergeCell ref="O108:P108"/>
    <mergeCell ref="O109:P109"/>
    <mergeCell ref="O111:P111"/>
    <mergeCell ref="O112:P112"/>
    <mergeCell ref="O113:P113"/>
    <mergeCell ref="O114:P114"/>
    <mergeCell ref="O115:P115"/>
    <mergeCell ref="O116:P116"/>
    <mergeCell ref="O117:P117"/>
    <mergeCell ref="O97:P97"/>
    <mergeCell ref="O98:P98"/>
    <mergeCell ref="O99:P99"/>
    <mergeCell ref="O100:P100"/>
    <mergeCell ref="E250:E251"/>
    <mergeCell ref="F244:F245"/>
    <mergeCell ref="F250:F251"/>
    <mergeCell ref="O133:P133"/>
    <mergeCell ref="O134:P134"/>
    <mergeCell ref="O135:P135"/>
    <mergeCell ref="O125:P125"/>
    <mergeCell ref="O126:P126"/>
    <mergeCell ref="O127:P127"/>
    <mergeCell ref="O128:P128"/>
    <mergeCell ref="O129:P129"/>
    <mergeCell ref="O130:P130"/>
    <mergeCell ref="O131:P131"/>
    <mergeCell ref="O132:P132"/>
    <mergeCell ref="P155:Q155"/>
    <mergeCell ref="P153:Q153"/>
    <mergeCell ref="P149:Q149"/>
    <mergeCell ref="P150:Q150"/>
    <mergeCell ref="P151:Q151"/>
    <mergeCell ref="P154:Q154"/>
    <mergeCell ref="E244:E245"/>
    <mergeCell ref="O223:O224"/>
    <mergeCell ref="P223:Q224"/>
    <mergeCell ref="P144:Q144"/>
  </mergeCells>
  <dataValidations count="2">
    <dataValidation type="decimal" allowBlank="1" showInputMessage="1" showErrorMessage="1" sqref="WVH982933 WLL982933 C65429 IV65429 SR65429 ACN65429 AMJ65429 AWF65429 BGB65429 BPX65429 BZT65429 CJP65429 CTL65429 DDH65429 DND65429 DWZ65429 EGV65429 EQR65429 FAN65429 FKJ65429 FUF65429 GEB65429 GNX65429 GXT65429 HHP65429 HRL65429 IBH65429 ILD65429 IUZ65429 JEV65429 JOR65429 JYN65429 KIJ65429 KSF65429 LCB65429 LLX65429 LVT65429 MFP65429 MPL65429 MZH65429 NJD65429 NSZ65429 OCV65429 OMR65429 OWN65429 PGJ65429 PQF65429 QAB65429 QJX65429 QTT65429 RDP65429 RNL65429 RXH65429 SHD65429 SQZ65429 TAV65429 TKR65429 TUN65429 UEJ65429 UOF65429 UYB65429 VHX65429 VRT65429 WBP65429 WLL65429 WVH65429 C130965 IV130965 SR130965 ACN130965 AMJ130965 AWF130965 BGB130965 BPX130965 BZT130965 CJP130965 CTL130965 DDH130965 DND130965 DWZ130965 EGV130965 EQR130965 FAN130965 FKJ130965 FUF130965 GEB130965 GNX130965 GXT130965 HHP130965 HRL130965 IBH130965 ILD130965 IUZ130965 JEV130965 JOR130965 JYN130965 KIJ130965 KSF130965 LCB130965 LLX130965 LVT130965 MFP130965 MPL130965 MZH130965 NJD130965 NSZ130965 OCV130965 OMR130965 OWN130965 PGJ130965 PQF130965 QAB130965 QJX130965 QTT130965 RDP130965 RNL130965 RXH130965 SHD130965 SQZ130965 TAV130965 TKR130965 TUN130965 UEJ130965 UOF130965 UYB130965 VHX130965 VRT130965 WBP130965 WLL130965 WVH130965 C196501 IV196501 SR196501 ACN196501 AMJ196501 AWF196501 BGB196501 BPX196501 BZT196501 CJP196501 CTL196501 DDH196501 DND196501 DWZ196501 EGV196501 EQR196501 FAN196501 FKJ196501 FUF196501 GEB196501 GNX196501 GXT196501 HHP196501 HRL196501 IBH196501 ILD196501 IUZ196501 JEV196501 JOR196501 JYN196501 KIJ196501 KSF196501 LCB196501 LLX196501 LVT196501 MFP196501 MPL196501 MZH196501 NJD196501 NSZ196501 OCV196501 OMR196501 OWN196501 PGJ196501 PQF196501 QAB196501 QJX196501 QTT196501 RDP196501 RNL196501 RXH196501 SHD196501 SQZ196501 TAV196501 TKR196501 TUN196501 UEJ196501 UOF196501 UYB196501 VHX196501 VRT196501 WBP196501 WLL196501 WVH196501 C262037 IV262037 SR262037 ACN262037 AMJ262037 AWF262037 BGB262037 BPX262037 BZT262037 CJP262037 CTL262037 DDH262037 DND262037 DWZ262037 EGV262037 EQR262037 FAN262037 FKJ262037 FUF262037 GEB262037 GNX262037 GXT262037 HHP262037 HRL262037 IBH262037 ILD262037 IUZ262037 JEV262037 JOR262037 JYN262037 KIJ262037 KSF262037 LCB262037 LLX262037 LVT262037 MFP262037 MPL262037 MZH262037 NJD262037 NSZ262037 OCV262037 OMR262037 OWN262037 PGJ262037 PQF262037 QAB262037 QJX262037 QTT262037 RDP262037 RNL262037 RXH262037 SHD262037 SQZ262037 TAV262037 TKR262037 TUN262037 UEJ262037 UOF262037 UYB262037 VHX262037 VRT262037 WBP262037 WLL262037 WVH262037 C327573 IV327573 SR327573 ACN327573 AMJ327573 AWF327573 BGB327573 BPX327573 BZT327573 CJP327573 CTL327573 DDH327573 DND327573 DWZ327573 EGV327573 EQR327573 FAN327573 FKJ327573 FUF327573 GEB327573 GNX327573 GXT327573 HHP327573 HRL327573 IBH327573 ILD327573 IUZ327573 JEV327573 JOR327573 JYN327573 KIJ327573 KSF327573 LCB327573 LLX327573 LVT327573 MFP327573 MPL327573 MZH327573 NJD327573 NSZ327573 OCV327573 OMR327573 OWN327573 PGJ327573 PQF327573 QAB327573 QJX327573 QTT327573 RDP327573 RNL327573 RXH327573 SHD327573 SQZ327573 TAV327573 TKR327573 TUN327573 UEJ327573 UOF327573 UYB327573 VHX327573 VRT327573 WBP327573 WLL327573 WVH327573 C393109 IV393109 SR393109 ACN393109 AMJ393109 AWF393109 BGB393109 BPX393109 BZT393109 CJP393109 CTL393109 DDH393109 DND393109 DWZ393109 EGV393109 EQR393109 FAN393109 FKJ393109 FUF393109 GEB393109 GNX393109 GXT393109 HHP393109 HRL393109 IBH393109 ILD393109 IUZ393109 JEV393109 JOR393109 JYN393109 KIJ393109 KSF393109 LCB393109 LLX393109 LVT393109 MFP393109 MPL393109 MZH393109 NJD393109 NSZ393109 OCV393109 OMR393109 OWN393109 PGJ393109 PQF393109 QAB393109 QJX393109 QTT393109 RDP393109 RNL393109 RXH393109 SHD393109 SQZ393109 TAV393109 TKR393109 TUN393109 UEJ393109 UOF393109 UYB393109 VHX393109 VRT393109 WBP393109 WLL393109 WVH393109 C458645 IV458645 SR458645 ACN458645 AMJ458645 AWF458645 BGB458645 BPX458645 BZT458645 CJP458645 CTL458645 DDH458645 DND458645 DWZ458645 EGV458645 EQR458645 FAN458645 FKJ458645 FUF458645 GEB458645 GNX458645 GXT458645 HHP458645 HRL458645 IBH458645 ILD458645 IUZ458645 JEV458645 JOR458645 JYN458645 KIJ458645 KSF458645 LCB458645 LLX458645 LVT458645 MFP458645 MPL458645 MZH458645 NJD458645 NSZ458645 OCV458645 OMR458645 OWN458645 PGJ458645 PQF458645 QAB458645 QJX458645 QTT458645 RDP458645 RNL458645 RXH458645 SHD458645 SQZ458645 TAV458645 TKR458645 TUN458645 UEJ458645 UOF458645 UYB458645 VHX458645 VRT458645 WBP458645 WLL458645 WVH458645 C524181 IV524181 SR524181 ACN524181 AMJ524181 AWF524181 BGB524181 BPX524181 BZT524181 CJP524181 CTL524181 DDH524181 DND524181 DWZ524181 EGV524181 EQR524181 FAN524181 FKJ524181 FUF524181 GEB524181 GNX524181 GXT524181 HHP524181 HRL524181 IBH524181 ILD524181 IUZ524181 JEV524181 JOR524181 JYN524181 KIJ524181 KSF524181 LCB524181 LLX524181 LVT524181 MFP524181 MPL524181 MZH524181 NJD524181 NSZ524181 OCV524181 OMR524181 OWN524181 PGJ524181 PQF524181 QAB524181 QJX524181 QTT524181 RDP524181 RNL524181 RXH524181 SHD524181 SQZ524181 TAV524181 TKR524181 TUN524181 UEJ524181 UOF524181 UYB524181 VHX524181 VRT524181 WBP524181 WLL524181 WVH524181 C589717 IV589717 SR589717 ACN589717 AMJ589717 AWF589717 BGB589717 BPX589717 BZT589717 CJP589717 CTL589717 DDH589717 DND589717 DWZ589717 EGV589717 EQR589717 FAN589717 FKJ589717 FUF589717 GEB589717 GNX589717 GXT589717 HHP589717 HRL589717 IBH589717 ILD589717 IUZ589717 JEV589717 JOR589717 JYN589717 KIJ589717 KSF589717 LCB589717 LLX589717 LVT589717 MFP589717 MPL589717 MZH589717 NJD589717 NSZ589717 OCV589717 OMR589717 OWN589717 PGJ589717 PQF589717 QAB589717 QJX589717 QTT589717 RDP589717 RNL589717 RXH589717 SHD589717 SQZ589717 TAV589717 TKR589717 TUN589717 UEJ589717 UOF589717 UYB589717 VHX589717 VRT589717 WBP589717 WLL589717 WVH589717 C655253 IV655253 SR655253 ACN655253 AMJ655253 AWF655253 BGB655253 BPX655253 BZT655253 CJP655253 CTL655253 DDH655253 DND655253 DWZ655253 EGV655253 EQR655253 FAN655253 FKJ655253 FUF655253 GEB655253 GNX655253 GXT655253 HHP655253 HRL655253 IBH655253 ILD655253 IUZ655253 JEV655253 JOR655253 JYN655253 KIJ655253 KSF655253 LCB655253 LLX655253 LVT655253 MFP655253 MPL655253 MZH655253 NJD655253 NSZ655253 OCV655253 OMR655253 OWN655253 PGJ655253 PQF655253 QAB655253 QJX655253 QTT655253 RDP655253 RNL655253 RXH655253 SHD655253 SQZ655253 TAV655253 TKR655253 TUN655253 UEJ655253 UOF655253 UYB655253 VHX655253 VRT655253 WBP655253 WLL655253 WVH655253 C720789 IV720789 SR720789 ACN720789 AMJ720789 AWF720789 BGB720789 BPX720789 BZT720789 CJP720789 CTL720789 DDH720789 DND720789 DWZ720789 EGV720789 EQR720789 FAN720789 FKJ720789 FUF720789 GEB720789 GNX720789 GXT720789 HHP720789 HRL720789 IBH720789 ILD720789 IUZ720789 JEV720789 JOR720789 JYN720789 KIJ720789 KSF720789 LCB720789 LLX720789 LVT720789 MFP720789 MPL720789 MZH720789 NJD720789 NSZ720789 OCV720789 OMR720789 OWN720789 PGJ720789 PQF720789 QAB720789 QJX720789 QTT720789 RDP720789 RNL720789 RXH720789 SHD720789 SQZ720789 TAV720789 TKR720789 TUN720789 UEJ720789 UOF720789 UYB720789 VHX720789 VRT720789 WBP720789 WLL720789 WVH720789 C786325 IV786325 SR786325 ACN786325 AMJ786325 AWF786325 BGB786325 BPX786325 BZT786325 CJP786325 CTL786325 DDH786325 DND786325 DWZ786325 EGV786325 EQR786325 FAN786325 FKJ786325 FUF786325 GEB786325 GNX786325 GXT786325 HHP786325 HRL786325 IBH786325 ILD786325 IUZ786325 JEV786325 JOR786325 JYN786325 KIJ786325 KSF786325 LCB786325 LLX786325 LVT786325 MFP786325 MPL786325 MZH786325 NJD786325 NSZ786325 OCV786325 OMR786325 OWN786325 PGJ786325 PQF786325 QAB786325 QJX786325 QTT786325 RDP786325 RNL786325 RXH786325 SHD786325 SQZ786325 TAV786325 TKR786325 TUN786325 UEJ786325 UOF786325 UYB786325 VHX786325 VRT786325 WBP786325 WLL786325 WVH786325 C851861 IV851861 SR851861 ACN851861 AMJ851861 AWF851861 BGB851861 BPX851861 BZT851861 CJP851861 CTL851861 DDH851861 DND851861 DWZ851861 EGV851861 EQR851861 FAN851861 FKJ851861 FUF851861 GEB851861 GNX851861 GXT851861 HHP851861 HRL851861 IBH851861 ILD851861 IUZ851861 JEV851861 JOR851861 JYN851861 KIJ851861 KSF851861 LCB851861 LLX851861 LVT851861 MFP851861 MPL851861 MZH851861 NJD851861 NSZ851861 OCV851861 OMR851861 OWN851861 PGJ851861 PQF851861 QAB851861 QJX851861 QTT851861 RDP851861 RNL851861 RXH851861 SHD851861 SQZ851861 TAV851861 TKR851861 TUN851861 UEJ851861 UOF851861 UYB851861 VHX851861 VRT851861 WBP851861 WLL851861 WVH851861 C917397 IV917397 SR917397 ACN917397 AMJ917397 AWF917397 BGB917397 BPX917397 BZT917397 CJP917397 CTL917397 DDH917397 DND917397 DWZ917397 EGV917397 EQR917397 FAN917397 FKJ917397 FUF917397 GEB917397 GNX917397 GXT917397 HHP917397 HRL917397 IBH917397 ILD917397 IUZ917397 JEV917397 JOR917397 JYN917397 KIJ917397 KSF917397 LCB917397 LLX917397 LVT917397 MFP917397 MPL917397 MZH917397 NJD917397 NSZ917397 OCV917397 OMR917397 OWN917397 PGJ917397 PQF917397 QAB917397 QJX917397 QTT917397 RDP917397 RNL917397 RXH917397 SHD917397 SQZ917397 TAV917397 TKR917397 TUN917397 UEJ917397 UOF917397 UYB917397 VHX917397 VRT917397 WBP917397 WLL917397 WVH917397 C982933 IV982933 SR982933 ACN982933 AMJ982933 AWF982933 BGB982933 BPX982933 BZT982933 CJP982933 CTL982933 DDH982933 DND982933 DWZ982933 EGV982933 EQR982933 FAN982933 FKJ982933 FUF982933 GEB982933 GNX982933 GXT982933 HHP982933 HRL982933 IBH982933 ILD982933 IUZ982933 JEV982933 JOR982933 JYN982933 KIJ982933 KSF982933 LCB982933 LLX982933 LVT982933 MFP982933 MPL982933 MZH982933 NJD982933 NSZ982933 OCV982933 OMR982933 OWN982933 PGJ982933 PQF982933 QAB982933 QJX982933 QTT982933 RDP982933 RNL982933 RXH982933 SHD982933 SQZ982933 TAV982933 TKR982933 TUN982933 UEJ982933 UOF982933 UYB982933 VHX982933 VRT982933 WBP982933 IV24:IV58 SR24:SR58 ACN24:ACN58 AMJ24:AMJ58 AWF24:AWF58 BGB24:BGB58 BPX24:BPX58 BZT24:BZT58 CJP24:CJP58 CTL24:CTL58 DDH24:DDH58 DND24:DND58 DWZ24:DWZ58 EGV24:EGV58 EQR24:EQR58 FAN24:FAN58 FKJ24:FKJ58 FUF24:FUF58 GEB24:GEB58 GNX24:GNX58 GXT24:GXT58 HHP24:HHP58 HRL24:HRL58 IBH24:IBH58 ILD24:ILD58 IUZ24:IUZ58 JEV24:JEV58 JOR24:JOR58 JYN24:JYN58 KIJ24:KIJ58 KSF24:KSF58 LCB24:LCB58 LLX24:LLX58 LVT24:LVT58 MFP24:MFP58 MPL24:MPL58 MZH24:MZH58 NJD24:NJD58 NSZ24:NSZ58 OCV24:OCV58 OMR24:OMR58 OWN24:OWN58 PGJ24:PGJ58 PQF24:PQF58 QAB24:QAB58 QJX24:QJX58 QTT24:QTT58 RDP24:RDP58 RNL24:RNL58 RXH24:RXH58 SHD24:SHD58 SQZ24:SQZ58 TAV24:TAV58 TKR24:TKR58 TUN24:TUN58 UEJ24:UEJ58 UOF24:UOF58 UYB24:UYB58 VHX24:VHX58 VRT24:VRT58 WBP24:WBP58 WLL24:WLL58 WVH24:WVH58">
      <formula1>0</formula1>
      <formula2>1</formula2>
    </dataValidation>
    <dataValidation type="list" allowBlank="1" showInputMessage="1" showErrorMessage="1" sqref="WVE982933 A65429 IS65429 SO65429 ACK65429 AMG65429 AWC65429 BFY65429 BPU65429 BZQ65429 CJM65429 CTI65429 DDE65429 DNA65429 DWW65429 EGS65429 EQO65429 FAK65429 FKG65429 FUC65429 GDY65429 GNU65429 GXQ65429 HHM65429 HRI65429 IBE65429 ILA65429 IUW65429 JES65429 JOO65429 JYK65429 KIG65429 KSC65429 LBY65429 LLU65429 LVQ65429 MFM65429 MPI65429 MZE65429 NJA65429 NSW65429 OCS65429 OMO65429 OWK65429 PGG65429 PQC65429 PZY65429 QJU65429 QTQ65429 RDM65429 RNI65429 RXE65429 SHA65429 SQW65429 TAS65429 TKO65429 TUK65429 UEG65429 UOC65429 UXY65429 VHU65429 VRQ65429 WBM65429 WLI65429 WVE65429 A130965 IS130965 SO130965 ACK130965 AMG130965 AWC130965 BFY130965 BPU130965 BZQ130965 CJM130965 CTI130965 DDE130965 DNA130965 DWW130965 EGS130965 EQO130965 FAK130965 FKG130965 FUC130965 GDY130965 GNU130965 GXQ130965 HHM130965 HRI130965 IBE130965 ILA130965 IUW130965 JES130965 JOO130965 JYK130965 KIG130965 KSC130965 LBY130965 LLU130965 LVQ130965 MFM130965 MPI130965 MZE130965 NJA130965 NSW130965 OCS130965 OMO130965 OWK130965 PGG130965 PQC130965 PZY130965 QJU130965 QTQ130965 RDM130965 RNI130965 RXE130965 SHA130965 SQW130965 TAS130965 TKO130965 TUK130965 UEG130965 UOC130965 UXY130965 VHU130965 VRQ130965 WBM130965 WLI130965 WVE130965 A196501 IS196501 SO196501 ACK196501 AMG196501 AWC196501 BFY196501 BPU196501 BZQ196501 CJM196501 CTI196501 DDE196501 DNA196501 DWW196501 EGS196501 EQO196501 FAK196501 FKG196501 FUC196501 GDY196501 GNU196501 GXQ196501 HHM196501 HRI196501 IBE196501 ILA196501 IUW196501 JES196501 JOO196501 JYK196501 KIG196501 KSC196501 LBY196501 LLU196501 LVQ196501 MFM196501 MPI196501 MZE196501 NJA196501 NSW196501 OCS196501 OMO196501 OWK196501 PGG196501 PQC196501 PZY196501 QJU196501 QTQ196501 RDM196501 RNI196501 RXE196501 SHA196501 SQW196501 TAS196501 TKO196501 TUK196501 UEG196501 UOC196501 UXY196501 VHU196501 VRQ196501 WBM196501 WLI196501 WVE196501 A262037 IS262037 SO262037 ACK262037 AMG262037 AWC262037 BFY262037 BPU262037 BZQ262037 CJM262037 CTI262037 DDE262037 DNA262037 DWW262037 EGS262037 EQO262037 FAK262037 FKG262037 FUC262037 GDY262037 GNU262037 GXQ262037 HHM262037 HRI262037 IBE262037 ILA262037 IUW262037 JES262037 JOO262037 JYK262037 KIG262037 KSC262037 LBY262037 LLU262037 LVQ262037 MFM262037 MPI262037 MZE262037 NJA262037 NSW262037 OCS262037 OMO262037 OWK262037 PGG262037 PQC262037 PZY262037 QJU262037 QTQ262037 RDM262037 RNI262037 RXE262037 SHA262037 SQW262037 TAS262037 TKO262037 TUK262037 UEG262037 UOC262037 UXY262037 VHU262037 VRQ262037 WBM262037 WLI262037 WVE262037 A327573 IS327573 SO327573 ACK327573 AMG327573 AWC327573 BFY327573 BPU327573 BZQ327573 CJM327573 CTI327573 DDE327573 DNA327573 DWW327573 EGS327573 EQO327573 FAK327573 FKG327573 FUC327573 GDY327573 GNU327573 GXQ327573 HHM327573 HRI327573 IBE327573 ILA327573 IUW327573 JES327573 JOO327573 JYK327573 KIG327573 KSC327573 LBY327573 LLU327573 LVQ327573 MFM327573 MPI327573 MZE327573 NJA327573 NSW327573 OCS327573 OMO327573 OWK327573 PGG327573 PQC327573 PZY327573 QJU327573 QTQ327573 RDM327573 RNI327573 RXE327573 SHA327573 SQW327573 TAS327573 TKO327573 TUK327573 UEG327573 UOC327573 UXY327573 VHU327573 VRQ327573 WBM327573 WLI327573 WVE327573 A393109 IS393109 SO393109 ACK393109 AMG393109 AWC393109 BFY393109 BPU393109 BZQ393109 CJM393109 CTI393109 DDE393109 DNA393109 DWW393109 EGS393109 EQO393109 FAK393109 FKG393109 FUC393109 GDY393109 GNU393109 GXQ393109 HHM393109 HRI393109 IBE393109 ILA393109 IUW393109 JES393109 JOO393109 JYK393109 KIG393109 KSC393109 LBY393109 LLU393109 LVQ393109 MFM393109 MPI393109 MZE393109 NJA393109 NSW393109 OCS393109 OMO393109 OWK393109 PGG393109 PQC393109 PZY393109 QJU393109 QTQ393109 RDM393109 RNI393109 RXE393109 SHA393109 SQW393109 TAS393109 TKO393109 TUK393109 UEG393109 UOC393109 UXY393109 VHU393109 VRQ393109 WBM393109 WLI393109 WVE393109 A458645 IS458645 SO458645 ACK458645 AMG458645 AWC458645 BFY458645 BPU458645 BZQ458645 CJM458645 CTI458645 DDE458645 DNA458645 DWW458645 EGS458645 EQO458645 FAK458645 FKG458645 FUC458645 GDY458645 GNU458645 GXQ458645 HHM458645 HRI458645 IBE458645 ILA458645 IUW458645 JES458645 JOO458645 JYK458645 KIG458645 KSC458645 LBY458645 LLU458645 LVQ458645 MFM458645 MPI458645 MZE458645 NJA458645 NSW458645 OCS458645 OMO458645 OWK458645 PGG458645 PQC458645 PZY458645 QJU458645 QTQ458645 RDM458645 RNI458645 RXE458645 SHA458645 SQW458645 TAS458645 TKO458645 TUK458645 UEG458645 UOC458645 UXY458645 VHU458645 VRQ458645 WBM458645 WLI458645 WVE458645 A524181 IS524181 SO524181 ACK524181 AMG524181 AWC524181 BFY524181 BPU524181 BZQ524181 CJM524181 CTI524181 DDE524181 DNA524181 DWW524181 EGS524181 EQO524181 FAK524181 FKG524181 FUC524181 GDY524181 GNU524181 GXQ524181 HHM524181 HRI524181 IBE524181 ILA524181 IUW524181 JES524181 JOO524181 JYK524181 KIG524181 KSC524181 LBY524181 LLU524181 LVQ524181 MFM524181 MPI524181 MZE524181 NJA524181 NSW524181 OCS524181 OMO524181 OWK524181 PGG524181 PQC524181 PZY524181 QJU524181 QTQ524181 RDM524181 RNI524181 RXE524181 SHA524181 SQW524181 TAS524181 TKO524181 TUK524181 UEG524181 UOC524181 UXY524181 VHU524181 VRQ524181 WBM524181 WLI524181 WVE524181 A589717 IS589717 SO589717 ACK589717 AMG589717 AWC589717 BFY589717 BPU589717 BZQ589717 CJM589717 CTI589717 DDE589717 DNA589717 DWW589717 EGS589717 EQO589717 FAK589717 FKG589717 FUC589717 GDY589717 GNU589717 GXQ589717 HHM589717 HRI589717 IBE589717 ILA589717 IUW589717 JES589717 JOO589717 JYK589717 KIG589717 KSC589717 LBY589717 LLU589717 LVQ589717 MFM589717 MPI589717 MZE589717 NJA589717 NSW589717 OCS589717 OMO589717 OWK589717 PGG589717 PQC589717 PZY589717 QJU589717 QTQ589717 RDM589717 RNI589717 RXE589717 SHA589717 SQW589717 TAS589717 TKO589717 TUK589717 UEG589717 UOC589717 UXY589717 VHU589717 VRQ589717 WBM589717 WLI589717 WVE589717 A655253 IS655253 SO655253 ACK655253 AMG655253 AWC655253 BFY655253 BPU655253 BZQ655253 CJM655253 CTI655253 DDE655253 DNA655253 DWW655253 EGS655253 EQO655253 FAK655253 FKG655253 FUC655253 GDY655253 GNU655253 GXQ655253 HHM655253 HRI655253 IBE655253 ILA655253 IUW655253 JES655253 JOO655253 JYK655253 KIG655253 KSC655253 LBY655253 LLU655253 LVQ655253 MFM655253 MPI655253 MZE655253 NJA655253 NSW655253 OCS655253 OMO655253 OWK655253 PGG655253 PQC655253 PZY655253 QJU655253 QTQ655253 RDM655253 RNI655253 RXE655253 SHA655253 SQW655253 TAS655253 TKO655253 TUK655253 UEG655253 UOC655253 UXY655253 VHU655253 VRQ655253 WBM655253 WLI655253 WVE655253 A720789 IS720789 SO720789 ACK720789 AMG720789 AWC720789 BFY720789 BPU720789 BZQ720789 CJM720789 CTI720789 DDE720789 DNA720789 DWW720789 EGS720789 EQO720789 FAK720789 FKG720789 FUC720789 GDY720789 GNU720789 GXQ720789 HHM720789 HRI720789 IBE720789 ILA720789 IUW720789 JES720789 JOO720789 JYK720789 KIG720789 KSC720789 LBY720789 LLU720789 LVQ720789 MFM720789 MPI720789 MZE720789 NJA720789 NSW720789 OCS720789 OMO720789 OWK720789 PGG720789 PQC720789 PZY720789 QJU720789 QTQ720789 RDM720789 RNI720789 RXE720789 SHA720789 SQW720789 TAS720789 TKO720789 TUK720789 UEG720789 UOC720789 UXY720789 VHU720789 VRQ720789 WBM720789 WLI720789 WVE720789 A786325 IS786325 SO786325 ACK786325 AMG786325 AWC786325 BFY786325 BPU786325 BZQ786325 CJM786325 CTI786325 DDE786325 DNA786325 DWW786325 EGS786325 EQO786325 FAK786325 FKG786325 FUC786325 GDY786325 GNU786325 GXQ786325 HHM786325 HRI786325 IBE786325 ILA786325 IUW786325 JES786325 JOO786325 JYK786325 KIG786325 KSC786325 LBY786325 LLU786325 LVQ786325 MFM786325 MPI786325 MZE786325 NJA786325 NSW786325 OCS786325 OMO786325 OWK786325 PGG786325 PQC786325 PZY786325 QJU786325 QTQ786325 RDM786325 RNI786325 RXE786325 SHA786325 SQW786325 TAS786325 TKO786325 TUK786325 UEG786325 UOC786325 UXY786325 VHU786325 VRQ786325 WBM786325 WLI786325 WVE786325 A851861 IS851861 SO851861 ACK851861 AMG851861 AWC851861 BFY851861 BPU851861 BZQ851861 CJM851861 CTI851861 DDE851861 DNA851861 DWW851861 EGS851861 EQO851861 FAK851861 FKG851861 FUC851861 GDY851861 GNU851861 GXQ851861 HHM851861 HRI851861 IBE851861 ILA851861 IUW851861 JES851861 JOO851861 JYK851861 KIG851861 KSC851861 LBY851861 LLU851861 LVQ851861 MFM851861 MPI851861 MZE851861 NJA851861 NSW851861 OCS851861 OMO851861 OWK851861 PGG851861 PQC851861 PZY851861 QJU851861 QTQ851861 RDM851861 RNI851861 RXE851861 SHA851861 SQW851861 TAS851861 TKO851861 TUK851861 UEG851861 UOC851861 UXY851861 VHU851861 VRQ851861 WBM851861 WLI851861 WVE851861 A917397 IS917397 SO917397 ACK917397 AMG917397 AWC917397 BFY917397 BPU917397 BZQ917397 CJM917397 CTI917397 DDE917397 DNA917397 DWW917397 EGS917397 EQO917397 FAK917397 FKG917397 FUC917397 GDY917397 GNU917397 GXQ917397 HHM917397 HRI917397 IBE917397 ILA917397 IUW917397 JES917397 JOO917397 JYK917397 KIG917397 KSC917397 LBY917397 LLU917397 LVQ917397 MFM917397 MPI917397 MZE917397 NJA917397 NSW917397 OCS917397 OMO917397 OWK917397 PGG917397 PQC917397 PZY917397 QJU917397 QTQ917397 RDM917397 RNI917397 RXE917397 SHA917397 SQW917397 TAS917397 TKO917397 TUK917397 UEG917397 UOC917397 UXY917397 VHU917397 VRQ917397 WBM917397 WLI917397 WVE917397 A982933 IS982933 SO982933 ACK982933 AMG982933 AWC982933 BFY982933 BPU982933 BZQ982933 CJM982933 CTI982933 DDE982933 DNA982933 DWW982933 EGS982933 EQO982933 FAK982933 FKG982933 FUC982933 GDY982933 GNU982933 GXQ982933 HHM982933 HRI982933 IBE982933 ILA982933 IUW982933 JES982933 JOO982933 JYK982933 KIG982933 KSC982933 LBY982933 LLU982933 LVQ982933 MFM982933 MPI982933 MZE982933 NJA982933 NSW982933 OCS982933 OMO982933 OWK982933 PGG982933 PQC982933 PZY982933 QJU982933 QTQ982933 RDM982933 RNI982933 RXE982933 SHA982933 SQW982933 TAS982933 TKO982933 TUK982933 UEG982933 UOC982933 UXY982933 VHU982933 VRQ982933 WBM982933 WLI982933 A24:A58 IS24:IS58 SO24:SO58 ACK24:ACK58 AMG24:AMG58 AWC24:AWC58 BFY24:BFY58 BPU24:BPU58 BZQ24:BZQ58 CJM24:CJM58 CTI24:CTI58 DDE24:DDE58 DNA24:DNA58 DWW24:DWW58 EGS24:EGS58 EQO24:EQO58 FAK24:FAK58 FKG24:FKG58 FUC24:FUC58 GDY24:GDY58 GNU24:GNU58 GXQ24:GXQ58 HHM24:HHM58 HRI24:HRI58 IBE24:IBE58 ILA24:ILA58 IUW24:IUW58 JES24:JES58 JOO24:JOO58 JYK24:JYK58 KIG24:KIG58 KSC24:KSC58 LBY24:LBY58 LLU24:LLU58 LVQ24:LVQ58 MFM24:MFM58 MPI24:MPI58 MZE24:MZE58 NJA24:NJA58 NSW24:NSW58 OCS24:OCS58 OMO24:OMO58 OWK24:OWK58 PGG24:PGG58 PQC24:PQC58 PZY24:PZY58 QJU24:QJU58 QTQ24:QTQ58 RDM24:RDM58 RNI24:RNI58 RXE24:RXE58 SHA24:SHA58 SQW24:SQW58 TAS24:TAS58 TKO24:TKO58 TUK24:TUK58 UEG24:UEG58 UOC24:UOC58 UXY24:UXY58 VHU24:VHU58 VRQ24:VRQ58 WBM24:WBM58 WLI24:WLI58 WVE24:WVE5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25" customWidth="1"/>
    <col min="2" max="2" width="55.5703125" style="125" customWidth="1"/>
    <col min="3" max="3" width="41.28515625" style="125" customWidth="1"/>
    <col min="4" max="4" width="29.42578125" style="125" customWidth="1"/>
    <col min="5" max="5" width="29.140625" style="125" customWidth="1"/>
    <col min="6" max="16384" width="11.42578125" style="78"/>
  </cols>
  <sheetData>
    <row r="1" spans="1:5" x14ac:dyDescent="0.25">
      <c r="A1" s="301" t="s">
        <v>91</v>
      </c>
      <c r="B1" s="302"/>
      <c r="C1" s="302"/>
      <c r="D1" s="302"/>
      <c r="E1" s="98"/>
    </row>
    <row r="2" spans="1:5" ht="27.75" customHeight="1" x14ac:dyDescent="0.25">
      <c r="A2" s="99"/>
      <c r="B2" s="303" t="s">
        <v>74</v>
      </c>
      <c r="C2" s="303"/>
      <c r="D2" s="303"/>
      <c r="E2" s="100"/>
    </row>
    <row r="3" spans="1:5" ht="21" customHeight="1" x14ac:dyDescent="0.25">
      <c r="A3" s="101"/>
      <c r="B3" s="303" t="s">
        <v>150</v>
      </c>
      <c r="C3" s="303"/>
      <c r="D3" s="303"/>
      <c r="E3" s="102"/>
    </row>
    <row r="4" spans="1:5" thickBot="1" x14ac:dyDescent="0.3">
      <c r="A4" s="103"/>
      <c r="B4" s="104"/>
      <c r="C4" s="104"/>
      <c r="D4" s="104"/>
      <c r="E4" s="105"/>
    </row>
    <row r="5" spans="1:5" ht="26.25" customHeight="1" thickBot="1" x14ac:dyDescent="0.3">
      <c r="A5" s="103"/>
      <c r="B5" s="106" t="s">
        <v>75</v>
      </c>
      <c r="C5" s="304"/>
      <c r="D5" s="305"/>
      <c r="E5" s="105"/>
    </row>
    <row r="6" spans="1:5" ht="27.75" customHeight="1" thickBot="1" x14ac:dyDescent="0.3">
      <c r="A6" s="103"/>
      <c r="B6" s="128" t="s">
        <v>76</v>
      </c>
      <c r="C6" s="306"/>
      <c r="D6" s="307"/>
      <c r="E6" s="105"/>
    </row>
    <row r="7" spans="1:5" ht="29.25" customHeight="1" thickBot="1" x14ac:dyDescent="0.3">
      <c r="A7" s="103"/>
      <c r="B7" s="128" t="s">
        <v>151</v>
      </c>
      <c r="C7" s="310" t="s">
        <v>152</v>
      </c>
      <c r="D7" s="311"/>
      <c r="E7" s="105"/>
    </row>
    <row r="8" spans="1:5" ht="16.5" thickBot="1" x14ac:dyDescent="0.3">
      <c r="A8" s="103"/>
      <c r="B8" s="129" t="s">
        <v>153</v>
      </c>
      <c r="C8" s="308"/>
      <c r="D8" s="309"/>
      <c r="E8" s="105"/>
    </row>
    <row r="9" spans="1:5" ht="23.25" customHeight="1" thickBot="1" x14ac:dyDescent="0.3">
      <c r="A9" s="103"/>
      <c r="B9" s="129" t="s">
        <v>153</v>
      </c>
      <c r="C9" s="308"/>
      <c r="D9" s="309"/>
      <c r="E9" s="105"/>
    </row>
    <row r="10" spans="1:5" ht="26.25" customHeight="1" thickBot="1" x14ac:dyDescent="0.3">
      <c r="A10" s="103"/>
      <c r="B10" s="129" t="s">
        <v>153</v>
      </c>
      <c r="C10" s="308"/>
      <c r="D10" s="309"/>
      <c r="E10" s="105"/>
    </row>
    <row r="11" spans="1:5" ht="21.75" customHeight="1" thickBot="1" x14ac:dyDescent="0.3">
      <c r="A11" s="103"/>
      <c r="B11" s="129" t="s">
        <v>153</v>
      </c>
      <c r="C11" s="308"/>
      <c r="D11" s="309"/>
      <c r="E11" s="105"/>
    </row>
    <row r="12" spans="1:5" ht="32.25" thickBot="1" x14ac:dyDescent="0.3">
      <c r="A12" s="103"/>
      <c r="B12" s="130" t="s">
        <v>154</v>
      </c>
      <c r="C12" s="308">
        <f>SUM(C8:D11)</f>
        <v>0</v>
      </c>
      <c r="D12" s="309"/>
      <c r="E12" s="105"/>
    </row>
    <row r="13" spans="1:5" ht="26.25" customHeight="1" thickBot="1" x14ac:dyDescent="0.3">
      <c r="A13" s="103"/>
      <c r="B13" s="130" t="s">
        <v>155</v>
      </c>
      <c r="C13" s="308">
        <f>+C12/616000</f>
        <v>0</v>
      </c>
      <c r="D13" s="309"/>
      <c r="E13" s="105"/>
    </row>
    <row r="14" spans="1:5" ht="24.75" customHeight="1" x14ac:dyDescent="0.25">
      <c r="A14" s="103"/>
      <c r="B14" s="104"/>
      <c r="C14" s="108"/>
      <c r="D14" s="109"/>
      <c r="E14" s="105"/>
    </row>
    <row r="15" spans="1:5" ht="28.5" customHeight="1" thickBot="1" x14ac:dyDescent="0.3">
      <c r="A15" s="103"/>
      <c r="B15" s="104" t="s">
        <v>156</v>
      </c>
      <c r="C15" s="108"/>
      <c r="D15" s="109"/>
      <c r="E15" s="105"/>
    </row>
    <row r="16" spans="1:5" ht="27" customHeight="1" x14ac:dyDescent="0.25">
      <c r="A16" s="103"/>
      <c r="B16" s="110" t="s">
        <v>77</v>
      </c>
      <c r="C16" s="111"/>
      <c r="D16" s="112"/>
      <c r="E16" s="105"/>
    </row>
    <row r="17" spans="1:6" ht="28.5" customHeight="1" x14ac:dyDescent="0.25">
      <c r="A17" s="103"/>
      <c r="B17" s="103" t="s">
        <v>78</v>
      </c>
      <c r="C17" s="113"/>
      <c r="D17" s="105"/>
      <c r="E17" s="105"/>
    </row>
    <row r="18" spans="1:6" ht="15" x14ac:dyDescent="0.25">
      <c r="A18" s="103"/>
      <c r="B18" s="103" t="s">
        <v>79</v>
      </c>
      <c r="C18" s="113"/>
      <c r="D18" s="105"/>
      <c r="E18" s="105"/>
    </row>
    <row r="19" spans="1:6" ht="27" customHeight="1" thickBot="1" x14ac:dyDescent="0.3">
      <c r="A19" s="103"/>
      <c r="B19" s="114" t="s">
        <v>80</v>
      </c>
      <c r="C19" s="115"/>
      <c r="D19" s="116"/>
      <c r="E19" s="105"/>
    </row>
    <row r="20" spans="1:6" ht="27" customHeight="1" thickBot="1" x14ac:dyDescent="0.3">
      <c r="A20" s="103"/>
      <c r="B20" s="292" t="s">
        <v>81</v>
      </c>
      <c r="C20" s="293"/>
      <c r="D20" s="294"/>
      <c r="E20" s="105"/>
    </row>
    <row r="21" spans="1:6" ht="16.5" thickBot="1" x14ac:dyDescent="0.3">
      <c r="A21" s="103"/>
      <c r="B21" s="292" t="s">
        <v>82</v>
      </c>
      <c r="C21" s="293"/>
      <c r="D21" s="294"/>
      <c r="E21" s="105"/>
    </row>
    <row r="22" spans="1:6" x14ac:dyDescent="0.25">
      <c r="A22" s="103"/>
      <c r="B22" s="117" t="s">
        <v>157</v>
      </c>
      <c r="C22" s="118"/>
      <c r="D22" s="109" t="s">
        <v>83</v>
      </c>
      <c r="E22" s="105"/>
    </row>
    <row r="23" spans="1:6" ht="16.5" thickBot="1" x14ac:dyDescent="0.3">
      <c r="A23" s="103"/>
      <c r="B23" s="107" t="s">
        <v>84</v>
      </c>
      <c r="C23" s="119"/>
      <c r="D23" s="120" t="s">
        <v>83</v>
      </c>
      <c r="E23" s="105"/>
    </row>
    <row r="24" spans="1:6" ht="16.5" thickBot="1" x14ac:dyDescent="0.3">
      <c r="A24" s="103"/>
      <c r="B24" s="121"/>
      <c r="C24" s="122"/>
      <c r="D24" s="104"/>
      <c r="E24" s="123"/>
    </row>
    <row r="25" spans="1:6" x14ac:dyDescent="0.25">
      <c r="A25" s="295"/>
      <c r="B25" s="296" t="s">
        <v>85</v>
      </c>
      <c r="C25" s="298" t="s">
        <v>86</v>
      </c>
      <c r="D25" s="299"/>
      <c r="E25" s="300"/>
      <c r="F25" s="289"/>
    </row>
    <row r="26" spans="1:6" ht="16.5" thickBot="1" x14ac:dyDescent="0.3">
      <c r="A26" s="295"/>
      <c r="B26" s="297"/>
      <c r="C26" s="290" t="s">
        <v>87</v>
      </c>
      <c r="D26" s="291"/>
      <c r="E26" s="300"/>
      <c r="F26" s="289"/>
    </row>
    <row r="27" spans="1:6" thickBot="1" x14ac:dyDescent="0.3">
      <c r="A27" s="114"/>
      <c r="B27" s="124"/>
      <c r="C27" s="124"/>
      <c r="D27" s="124"/>
      <c r="E27" s="116"/>
      <c r="F27" s="97"/>
    </row>
    <row r="28" spans="1:6" x14ac:dyDescent="0.25">
      <c r="B28" s="126" t="s">
        <v>158</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2014-12-20T04:55:35Z</dcterms:modified>
</cp:coreProperties>
</file>